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G17" i="1"/>
  <c r="G18"/>
  <c r="G19"/>
  <c r="E20"/>
  <c r="G20"/>
  <c r="G22"/>
  <c r="G23"/>
  <c r="G26"/>
  <c r="D27"/>
  <c r="D24"/>
  <c r="E27"/>
  <c r="E24"/>
  <c r="G27"/>
  <c r="G29"/>
  <c r="G30"/>
  <c r="G31"/>
  <c r="D32"/>
  <c r="E32"/>
  <c r="G34"/>
  <c r="G35"/>
  <c r="G36"/>
  <c r="G37"/>
  <c r="G38"/>
  <c r="D45"/>
  <c r="E45"/>
  <c r="G47"/>
  <c r="G48"/>
  <c r="G49"/>
  <c r="D50"/>
  <c r="E50"/>
  <c r="G52"/>
  <c r="G53"/>
  <c r="G54"/>
  <c r="G55"/>
  <c r="G56"/>
  <c r="G57"/>
  <c r="E58"/>
  <c r="G58"/>
  <c r="G60"/>
  <c r="G61"/>
  <c r="D62"/>
  <c r="E62"/>
  <c r="G62"/>
  <c r="G64"/>
  <c r="G65"/>
  <c r="D66"/>
  <c r="E66"/>
  <c r="G66"/>
  <c r="G68"/>
  <c r="G69"/>
  <c r="D70"/>
  <c r="E70"/>
  <c r="G72"/>
  <c r="G73"/>
  <c r="G74"/>
  <c r="D80"/>
  <c r="D44"/>
  <c r="E80"/>
  <c r="G80"/>
  <c r="G82"/>
  <c r="G83"/>
  <c r="G84"/>
  <c r="G85"/>
  <c r="F87"/>
  <c r="G88"/>
  <c r="D90"/>
  <c r="E90"/>
  <c r="F90"/>
  <c r="G92"/>
  <c r="G93"/>
  <c r="D94"/>
  <c r="E94"/>
  <c r="F94"/>
  <c r="G96"/>
  <c r="G97"/>
  <c r="D98"/>
  <c r="E98"/>
  <c r="F98"/>
  <c r="G100"/>
  <c r="G101"/>
  <c r="D102"/>
  <c r="E102"/>
  <c r="F102"/>
  <c r="G104"/>
  <c r="G105"/>
  <c r="D106"/>
  <c r="E106"/>
  <c r="F106"/>
  <c r="G108"/>
  <c r="G109"/>
  <c r="D117"/>
  <c r="E117"/>
  <c r="F117"/>
  <c r="G119"/>
  <c r="G120"/>
  <c r="D121"/>
  <c r="G121"/>
  <c r="E121"/>
  <c r="F121"/>
  <c r="G123"/>
  <c r="G124"/>
  <c r="D125"/>
  <c r="E125"/>
  <c r="F125"/>
  <c r="G127"/>
  <c r="G128"/>
  <c r="D129"/>
  <c r="E129"/>
  <c r="F129"/>
  <c r="G129"/>
  <c r="G131"/>
  <c r="G132"/>
  <c r="D133"/>
  <c r="E133"/>
  <c r="F133"/>
  <c r="G135"/>
  <c r="G136"/>
  <c r="D137"/>
  <c r="E137"/>
  <c r="F137"/>
  <c r="G137"/>
  <c r="G139"/>
  <c r="G140"/>
  <c r="D147"/>
  <c r="E147"/>
  <c r="G147"/>
  <c r="F147"/>
  <c r="G149"/>
  <c r="G150"/>
  <c r="D151"/>
  <c r="E151"/>
  <c r="F151"/>
  <c r="G151"/>
  <c r="G153"/>
  <c r="G154"/>
  <c r="D155"/>
  <c r="E155"/>
  <c r="F155"/>
  <c r="F146"/>
  <c r="G157"/>
  <c r="G158"/>
  <c r="G90"/>
  <c r="G45"/>
  <c r="G70"/>
  <c r="D146"/>
  <c r="D116"/>
  <c r="D115"/>
  <c r="E146"/>
  <c r="G133"/>
  <c r="G117"/>
  <c r="G102"/>
  <c r="D89"/>
  <c r="D86"/>
  <c r="G50"/>
  <c r="G32"/>
  <c r="F116"/>
  <c r="E116"/>
  <c r="G116"/>
  <c r="G106"/>
  <c r="G98"/>
  <c r="E89"/>
  <c r="F89"/>
  <c r="F86"/>
  <c r="E44"/>
  <c r="E16"/>
  <c r="E87"/>
  <c r="F115"/>
  <c r="E115"/>
  <c r="G115"/>
  <c r="E86"/>
  <c r="G146"/>
  <c r="G89"/>
  <c r="G44"/>
  <c r="D16"/>
  <c r="G24"/>
  <c r="G94"/>
  <c r="G155"/>
  <c r="G125"/>
  <c r="D87"/>
  <c r="G87"/>
  <c r="G16"/>
  <c r="G86"/>
</calcChain>
</file>

<file path=xl/sharedStrings.xml><?xml version="1.0" encoding="utf-8"?>
<sst xmlns="http://schemas.openxmlformats.org/spreadsheetml/2006/main" count="462" uniqueCount="307">
  <si>
    <t>ОТЧЕТ  О ФИНАНСОВЫХ РЕЗУЛЬТАТАХ ДЕЯТЕЛЬНОСТИ УЧРЕЖДЕНИЯ</t>
  </si>
  <si>
    <t>КОДЫ</t>
  </si>
  <si>
    <t>0503721</t>
  </si>
  <si>
    <t>Периодичность:  годовая</t>
  </si>
  <si>
    <t>Единица измерения: руб</t>
  </si>
  <si>
    <t>Код</t>
  </si>
  <si>
    <t>Код анали-тики</t>
  </si>
  <si>
    <t>Деятельность</t>
  </si>
  <si>
    <t>Средства</t>
  </si>
  <si>
    <t>Наименование показателя</t>
  </si>
  <si>
    <t>стро-</t>
  </si>
  <si>
    <t>с целевыми</t>
  </si>
  <si>
    <t>по оказанию</t>
  </si>
  <si>
    <t>во временном</t>
  </si>
  <si>
    <t>Итого</t>
  </si>
  <si>
    <t>ки</t>
  </si>
  <si>
    <t>средствами</t>
  </si>
  <si>
    <t>услуг (работ)</t>
  </si>
  <si>
    <t>распоряжении</t>
  </si>
  <si>
    <t>6</t>
  </si>
  <si>
    <t>7</t>
  </si>
  <si>
    <r>
      <t xml:space="preserve">Доходы </t>
    </r>
    <r>
      <rPr>
        <sz val="9"/>
        <rFont val="Arial Cyr"/>
        <family val="2"/>
        <charset val="204"/>
      </rPr>
      <t>(стр.030 + стр.040 + стр.050 + стр.060 + стр.090 + стр.100 + стр.110)</t>
    </r>
  </si>
  <si>
    <t>010</t>
  </si>
  <si>
    <t>100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</si>
  <si>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</si>
  <si>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</si>
  <si>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</si>
  <si>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</si>
  <si>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</si>
  <si>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</si>
  <si>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Доходы от штрафов, пени, иных сумм принудительного изъятия</t>
  </si>
  <si>
    <t>050</t>
  </si>
  <si>
    <t>140</t>
  </si>
  <si>
    <t xml:space="preserve">   Безвозмездные  поступления от бюджетов</t>
  </si>
  <si>
    <t>060</t>
  </si>
  <si>
    <t>150</t>
  </si>
  <si>
    <t xml:space="preserve">                           в том числе:</t>
  </si>
  <si>
    <t>062</t>
  </si>
  <si>
    <t>063</t>
  </si>
  <si>
    <t>153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</si>
  <si>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</si>
  <si>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</si>
  <si>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</si>
  <si>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</si>
  <si>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</si>
  <si>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</si>
  <si>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</si>
  <si>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</si>
  <si>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</si>
  <si>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          из них:</t>
  </si>
  <si>
    <t xml:space="preserve">                           доходы от реализации нефинансовых активов</t>
  </si>
  <si>
    <t>093</t>
  </si>
  <si>
    <t xml:space="preserve">                           доходы от реализации финансовых активов</t>
  </si>
  <si>
    <t>096</t>
  </si>
  <si>
    <t xml:space="preserve">                 чрезвычайные доходы от операций с активами</t>
  </si>
  <si>
    <t>099</t>
  </si>
  <si>
    <t>173</t>
  </si>
  <si>
    <t xml:space="preserve">   Прочие доходы</t>
  </si>
  <si>
    <t>180</t>
  </si>
  <si>
    <t xml:space="preserve">                 по субсидии на выполнение государственного (муниципального) задания</t>
  </si>
  <si>
    <t>101</t>
  </si>
  <si>
    <t xml:space="preserve">                 по субсидиям на иные цели </t>
  </si>
  <si>
    <t>102</t>
  </si>
  <si>
    <t xml:space="preserve">                 по бюджетным инвестициям </t>
  </si>
  <si>
    <t>103</t>
  </si>
  <si>
    <t xml:space="preserve">                 иные прочие доходы </t>
  </si>
  <si>
    <t>104</t>
  </si>
  <si>
    <t xml:space="preserve">   Доходы будущих периодов</t>
  </si>
  <si>
    <t>110</t>
  </si>
  <si>
    <t>Форма 0503721 с.2</t>
  </si>
  <si>
    <t xml:space="preserve">                             Наименование показателя</t>
  </si>
  <si>
    <t>200</t>
  </si>
  <si>
    <t>Оплата труда и начисления на выплаты по оплате труда</t>
  </si>
  <si>
    <t>160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</si>
  <si>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</si>
  <si>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</si>
  <si>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</si>
  <si>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</si>
  <si>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</si>
  <si>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</si>
  <si>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</si>
  <si>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</si>
  <si>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</si>
  <si>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</si>
  <si>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</si>
  <si>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</si>
  <si>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</si>
  <si>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</si>
  <si>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</si>
  <si>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</si>
  <si>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</si>
  <si>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</si>
  <si>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</si>
  <si>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</si>
  <si>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</si>
  <si>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</si>
  <si>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</si>
  <si>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</si>
  <si>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</si>
  <si>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</si>
  <si>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долговых обязательств</t>
  </si>
  <si>
    <t>190</t>
  </si>
  <si>
    <t>230</t>
  </si>
  <si>
    <t xml:space="preserve">                  обслуживание долговых обязательств перед резидентами</t>
  </si>
  <si>
    <t>191</t>
  </si>
  <si>
    <t>231</t>
  </si>
  <si>
    <t xml:space="preserve">                  обслуживание долговых обязательств перед нерезидентами</t>
  </si>
  <si>
    <t>192</t>
  </si>
  <si>
    <t>232</t>
  </si>
  <si>
    <t xml:space="preserve">   Безвозмездные перечисления организациям</t>
  </si>
  <si>
    <t>240</t>
  </si>
  <si>
    <t>241</t>
  </si>
  <si>
    <t>242</t>
  </si>
  <si>
    <t xml:space="preserve">   Безвозмездные перечисления бюджетам</t>
  </si>
  <si>
    <t>250</t>
  </si>
  <si>
    <t xml:space="preserve">                  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</si>
  <si>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</si>
  <si>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</si>
  <si>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</si>
  <si>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</si>
  <si>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</si>
  <si>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</si>
  <si>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пособия по социальной помощи населению</t>
  </si>
  <si>
    <t>262</t>
  </si>
  <si>
    <t>243</t>
  </si>
  <si>
    <t>263</t>
  </si>
  <si>
    <t xml:space="preserve">   Прочие расходы</t>
  </si>
  <si>
    <t>290</t>
  </si>
  <si>
    <t>Форма 0503721 с.3</t>
  </si>
  <si>
    <t xml:space="preserve"> Наименование показателя</t>
  </si>
  <si>
    <t xml:space="preserve">   Расходы по операциям с активами </t>
  </si>
  <si>
    <t>270</t>
  </si>
  <si>
    <t xml:space="preserve">                  амортизация основных средств и нематериальных активов</t>
  </si>
  <si>
    <t>261</t>
  </si>
  <si>
    <t>271</t>
  </si>
  <si>
    <t xml:space="preserve">                  расходование материальных запасов</t>
  </si>
  <si>
    <t>264</t>
  </si>
  <si>
    <t>272</t>
  </si>
  <si>
    <t xml:space="preserve">                  чрезвычайные расходы по операциям с активами</t>
  </si>
  <si>
    <t>269</t>
  </si>
  <si>
    <t>273</t>
  </si>
  <si>
    <t xml:space="preserve">   Расходы будущих периодов</t>
  </si>
  <si>
    <r>
      <t xml:space="preserve">Чистый операционный результат </t>
    </r>
    <r>
      <rPr>
        <sz val="8"/>
        <rFont val="Arial Cyr"/>
        <family val="2"/>
        <charset val="204"/>
      </rPr>
      <t>(стр.301 - стр.302); (стр.310 + стр.380)</t>
    </r>
  </si>
  <si>
    <t>300</t>
  </si>
  <si>
    <r>
      <t xml:space="preserve">   Операционный результат до налогообложения  </t>
    </r>
    <r>
      <rPr>
        <sz val="8"/>
        <rFont val="Arial Cyr"/>
        <family val="2"/>
        <charset val="204"/>
      </rPr>
      <t>(стр.010 - стр.150)</t>
    </r>
  </si>
  <si>
    <t>301</t>
  </si>
  <si>
    <t xml:space="preserve">   Налог на прибыль </t>
  </si>
  <si>
    <t>302</t>
  </si>
  <si>
    <t>310</t>
  </si>
  <si>
    <t xml:space="preserve">   Чистое поступление основных средств 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</si>
  <si>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</si>
  <si>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</si>
  <si>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</si>
  <si>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</si>
  <si>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</si>
  <si>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</si>
  <si>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</si>
  <si>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</si>
  <si>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</si>
  <si>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</si>
  <si>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</si>
  <si>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</si>
  <si>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420</t>
  </si>
  <si>
    <t xml:space="preserve">   Чистое поступление непроизведенных активов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</si>
  <si>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</si>
  <si>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</si>
  <si>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</si>
  <si>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</si>
  <si>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</si>
  <si>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</si>
  <si>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</si>
  <si>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</si>
  <si>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</si>
  <si>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</si>
  <si>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</si>
  <si>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</si>
  <si>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</si>
  <si>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</si>
  <si>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 (работ, услуг)</t>
  </si>
  <si>
    <t>370</t>
  </si>
  <si>
    <t xml:space="preserve">                   увеличение затрат</t>
  </si>
  <si>
    <t>371</t>
  </si>
  <si>
    <t xml:space="preserve">                   уменьшение затрат</t>
  </si>
  <si>
    <t>372</t>
  </si>
  <si>
    <t>Форма 0503721 с.4</t>
  </si>
  <si>
    <r>
      <t xml:space="preserve">    Операции с финансовыми активами и обязательствами </t>
    </r>
    <r>
      <rPr>
        <sz val="9"/>
        <rFont val="Arial Cyr"/>
        <family val="2"/>
        <charset val="204"/>
      </rPr>
      <t>(стр.390 - стр.510)</t>
    </r>
  </si>
  <si>
    <t>380</t>
  </si>
  <si>
    <r>
      <t xml:space="preserve">Операции с финансовыми активами </t>
    </r>
    <r>
      <rPr>
        <sz val="8"/>
        <rFont val="Arial Cyr"/>
        <family val="2"/>
        <charset val="204"/>
      </rPr>
      <t>(стр.410 + стр.420 + стр.440 +стр.460 + стр.470 + стр.480)</t>
    </r>
  </si>
  <si>
    <t>390</t>
  </si>
  <si>
    <t xml:space="preserve">   Чистое поступление средств учреждений</t>
  </si>
  <si>
    <t xml:space="preserve">                   поступление средств</t>
  </si>
  <si>
    <t>411</t>
  </si>
  <si>
    <t>510</t>
  </si>
  <si>
    <t xml:space="preserve">                   выбытие средств</t>
  </si>
  <si>
    <t>412</t>
  </si>
  <si>
    <t>610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</si>
  <si>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</si>
  <si>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</si>
  <si>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>421</t>
  </si>
  <si>
    <t>520</t>
  </si>
  <si>
    <t>уменьшение стоимости ценных бумаг, кроме акций</t>
  </si>
  <si>
    <t>422</t>
  </si>
  <si>
    <t>620</t>
  </si>
  <si>
    <t>Чистое поступление акций и иных форм участия в капитале</t>
  </si>
  <si>
    <t xml:space="preserve">                   увеличение стоимости акций и иных форм участия в капитале</t>
  </si>
  <si>
    <t>441</t>
  </si>
  <si>
    <t>530</t>
  </si>
  <si>
    <t xml:space="preserve">                   уменьшение стоимости акций и иных форм участия в капитале</t>
  </si>
  <si>
    <t>442</t>
  </si>
  <si>
    <t>630</t>
  </si>
  <si>
    <t>Чистое предоставление займов (ссуд)</t>
  </si>
  <si>
    <t>460</t>
  </si>
  <si>
    <t xml:space="preserve">                   увеличение задолженности по  предоставленным займам (ссудам)</t>
  </si>
  <si>
    <t>461</t>
  </si>
  <si>
    <t>540</t>
  </si>
  <si>
    <t xml:space="preserve">                   уменьшение задолженности по  предоставленным займам (ссудам)</t>
  </si>
  <si>
    <t>462</t>
  </si>
  <si>
    <t>640</t>
  </si>
  <si>
    <t xml:space="preserve">Чистое поступление иных финансовых активов   </t>
  </si>
  <si>
    <t>470</t>
  </si>
  <si>
    <t xml:space="preserve">                 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</si>
  <si>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</si>
  <si>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</si>
  <si>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</si>
  <si>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</si>
  <si>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</si>
  <si>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 xml:space="preserve">Чистое увеличение дебиторской задолженности </t>
  </si>
  <si>
    <t>480</t>
  </si>
  <si>
    <t xml:space="preserve">                   увеличение дебиторской задолженности</t>
  </si>
  <si>
    <t>481</t>
  </si>
  <si>
    <t>560</t>
  </si>
  <si>
    <t xml:space="preserve">                   уменьшение дебиторской задолженности</t>
  </si>
  <si>
    <t>482</t>
  </si>
  <si>
    <t>660</t>
  </si>
  <si>
    <t>Форма 0503721 с.5</t>
  </si>
  <si>
    <r>
      <t xml:space="preserve">Операции с обязательствами </t>
    </r>
    <r>
      <rPr>
        <sz val="8"/>
        <rFont val="Arial Cyr"/>
        <family val="2"/>
        <charset val="204"/>
      </rPr>
      <t>(стр.520 + стр.530 + стр.540)</t>
    </r>
  </si>
  <si>
    <t>Чистое увеличение задолженности по привлечениям перед резидентами</t>
  </si>
  <si>
    <t xml:space="preserve">                   увеличение задолженности по привлечениям перед резидентами</t>
  </si>
  <si>
    <t>521</t>
  </si>
  <si>
    <t>710</t>
  </si>
  <si>
    <t xml:space="preserve">                   уменьшение задолженности по привлечениям перед резидентами</t>
  </si>
  <si>
    <t>522</t>
  </si>
  <si>
    <t>810</t>
  </si>
  <si>
    <t>Чистое увеличение задолженности по привлечениям перед нерезидентами</t>
  </si>
  <si>
    <t>531</t>
  </si>
  <si>
    <t>720</t>
  </si>
  <si>
    <t xml:space="preserve">                   уменьшение задолженности по привлечениям перед нерезидентами</t>
  </si>
  <si>
    <t>532</t>
  </si>
  <si>
    <t>820</t>
  </si>
  <si>
    <t xml:space="preserve">Чистое увеличение прочей кредиторской задолженности 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</si>
  <si>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</si>
  <si>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</si>
  <si>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</si>
  <si>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</si>
  <si>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</si>
  <si>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</si>
  <si>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              поступления от наднациональных организаций и правительств 
                 иностранных государств</t>
  </si>
  <si>
    <t xml:space="preserve">                 поступления от международных финансовых организаций</t>
  </si>
  <si>
    <t xml:space="preserve">                   безвозмездные перечисления государственным
                   и муниципальным организациям</t>
  </si>
  <si>
    <t xml:space="preserve">                   безвозмездные перечисления организациям, за 
                   исключением государственных и муниципальных организаций</t>
  </si>
  <si>
    <t xml:space="preserve">                 пенсии, пособия, выплачиваемые организациями сектора
                  государственного управления</t>
  </si>
  <si>
    <t>Форма по ОКУД</t>
  </si>
  <si>
    <t>Дата</t>
  </si>
  <si>
    <t>по ОКПО</t>
  </si>
  <si>
    <t>Глава по БК</t>
  </si>
  <si>
    <t>по ОКЕИ</t>
  </si>
  <si>
    <t>на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</si>
  <si>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</si>
  <si>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</si>
  <si>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</si>
  <si>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</si>
  <si>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Централизованная бухгалтерия</t>
  </si>
  <si>
    <t>(наименование, ОГРН, ИНН, КПП, местонахождение )</t>
  </si>
  <si>
    <t>Главный бухгалтер</t>
  </si>
  <si>
    <t>(подпись)</t>
  </si>
  <si>
    <t>(расшифровка подписи)</t>
  </si>
  <si>
    <t xml:space="preserve">(подпись)                          </t>
  </si>
  <si>
    <t>Руководитель</t>
  </si>
  <si>
    <t>(уполномоченное лицо)</t>
  </si>
  <si>
    <t>(должность)</t>
  </si>
  <si>
    <t>Руководитель      _____________________________________</t>
  </si>
  <si>
    <t>Исполнитель      _____________________________________</t>
  </si>
  <si>
    <t>(телефон, e-mail)</t>
  </si>
  <si>
    <t xml:space="preserve">                  услуги связи</t>
  </si>
  <si>
    <r>
      <t xml:space="preserve">Операции с нефинансовыми активами </t>
    </r>
    <r>
      <rPr>
        <sz val="8"/>
        <rFont val="Arial Cyr"/>
        <family val="2"/>
        <charset val="204"/>
      </rPr>
      <t>(стр.320 + стр.330 + стр.350 + стр.360+стр.370)</t>
    </r>
  </si>
  <si>
    <r>
      <t xml:space="preserve">Расходы </t>
    </r>
    <r>
      <rPr>
        <sz val="9"/>
        <rFont val="Arial Cyr"/>
        <family val="2"/>
        <charset val="204"/>
      </rPr>
      <t xml:space="preserve"> (стр.160 + стр.170 + стр. 190 + стр.210 +                                                             стр. 230 + стр. 240 + стр. 250 + стр. 260 + стр. 290)</t>
    </r>
  </si>
  <si>
    <t xml:space="preserve">                   увеличение задолженности по привлечениям перед нерезидентами</t>
  </si>
  <si>
    <t>по ОКТМО</t>
  </si>
  <si>
    <t>Муниципальное бюджетное общеобразовательное учреждение «Средняя общеобразовательная школа № 5 с углубленным изучением отдельных предметов» БУ</t>
  </si>
  <si>
    <t>Иванова Т.М.</t>
  </si>
  <si>
    <t>01 января 2015 г.</t>
  </si>
  <si>
    <t>871</t>
  </si>
  <si>
    <t>Администрация Старооскольского городского округа Белгородской области</t>
  </si>
  <si>
    <t>***</t>
  </si>
  <si>
    <t>01.01.2015</t>
  </si>
  <si>
    <t>ГОД</t>
  </si>
  <si>
    <t>14740000001</t>
  </si>
  <si>
    <t>МКУ ЦБО и РО, ОГРН 1133128005240, ИНН 3128096252,
КПП 312801001, г.Старый Оскол, ул. Комсомольская, 43</t>
  </si>
  <si>
    <t xml:space="preserve">Гринева  Л.Д. </t>
  </si>
  <si>
    <t xml:space="preserve">директор </t>
  </si>
  <si>
    <t xml:space="preserve">Макарова  Н.И. </t>
  </si>
  <si>
    <t xml:space="preserve">специалист </t>
  </si>
  <si>
    <t xml:space="preserve">Лапинская  Т.В. </t>
  </si>
  <si>
    <t>22-06-89</t>
  </si>
  <si>
    <t>" 30 "   января   2015   г.</t>
  </si>
  <si>
    <t>41933318</t>
  </si>
  <si>
    <t>04023009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</si>
</sst>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7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i/>
      <sz val="9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162">
    <xf numFmtId="0" fontId="0" fillId="0" borderId="0" xfId="0"/>
    <xf numFmtId="0" fontId="2" fillId="0" borderId="1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centerContinuous"/>
    </xf>
    <xf numFmtId="0" fontId="2" fillId="0" borderId="0" xfId="0" applyFont="1" applyFill="1" applyAlignment="1">
      <alignment horizontal="left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2" xfId="0" applyFont="1" applyBorder="1" applyAlignment="1">
      <alignment horizontal="centerContinuous"/>
    </xf>
    <xf numFmtId="0" fontId="2" fillId="0" borderId="0" xfId="0" applyFont="1" applyFill="1" applyAlignment="1"/>
    <xf numFmtId="0" fontId="2" fillId="0" borderId="0" xfId="0" applyFont="1" applyAlignment="1">
      <alignment horizontal="centerContinuous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left" wrapText="1"/>
    </xf>
    <xf numFmtId="49" fontId="2" fillId="0" borderId="23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wrapText="1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2" fillId="24" borderId="0" xfId="0" applyFont="1" applyFill="1" applyBorder="1" applyAlignment="1">
      <alignment horizontal="left" wrapText="1"/>
    </xf>
    <xf numFmtId="49" fontId="2" fillId="24" borderId="25" xfId="0" applyNumberFormat="1" applyFont="1" applyFill="1" applyBorder="1" applyAlignment="1">
      <alignment horizontal="center"/>
    </xf>
    <xf numFmtId="49" fontId="2" fillId="24" borderId="15" xfId="0" applyNumberFormat="1" applyFont="1" applyFill="1" applyBorder="1" applyAlignment="1">
      <alignment horizontal="center"/>
    </xf>
    <xf numFmtId="49" fontId="2" fillId="24" borderId="18" xfId="0" applyNumberFormat="1" applyFont="1" applyFill="1" applyBorder="1" applyAlignment="1">
      <alignment horizontal="center"/>
    </xf>
    <xf numFmtId="0" fontId="5" fillId="24" borderId="26" xfId="0" applyFont="1" applyFill="1" applyBorder="1" applyAlignment="1">
      <alignment horizontal="center" wrapText="1"/>
    </xf>
    <xf numFmtId="49" fontId="2" fillId="24" borderId="27" xfId="0" applyNumberFormat="1" applyFont="1" applyFill="1" applyBorder="1" applyAlignment="1">
      <alignment horizontal="center"/>
    </xf>
    <xf numFmtId="49" fontId="2" fillId="24" borderId="28" xfId="0" applyNumberFormat="1" applyFont="1" applyFill="1" applyBorder="1" applyAlignment="1">
      <alignment horizontal="center"/>
    </xf>
    <xf numFmtId="0" fontId="6" fillId="24" borderId="26" xfId="0" applyFont="1" applyFill="1" applyBorder="1" applyAlignment="1">
      <alignment horizontal="left" wrapText="1"/>
    </xf>
    <xf numFmtId="49" fontId="2" fillId="24" borderId="29" xfId="0" applyNumberFormat="1" applyFont="1" applyFill="1" applyBorder="1" applyAlignment="1">
      <alignment horizontal="center"/>
    </xf>
    <xf numFmtId="49" fontId="2" fillId="24" borderId="20" xfId="0" applyNumberFormat="1" applyFont="1" applyFill="1" applyBorder="1" applyAlignment="1">
      <alignment horizontal="center"/>
    </xf>
    <xf numFmtId="0" fontId="2" fillId="24" borderId="26" xfId="0" applyFont="1" applyFill="1" applyBorder="1" applyAlignment="1">
      <alignment horizontal="left" wrapText="1"/>
    </xf>
    <xf numFmtId="49" fontId="2" fillId="24" borderId="30" xfId="0" applyNumberFormat="1" applyFont="1" applyFill="1" applyBorder="1" applyAlignment="1">
      <alignment horizontal="center"/>
    </xf>
    <xf numFmtId="0" fontId="6" fillId="24" borderId="31" xfId="0" applyFont="1" applyFill="1" applyBorder="1" applyAlignment="1">
      <alignment horizontal="left" wrapText="1"/>
    </xf>
    <xf numFmtId="49" fontId="2" fillId="24" borderId="32" xfId="0" applyNumberFormat="1" applyFont="1" applyFill="1" applyBorder="1" applyAlignment="1">
      <alignment horizontal="center"/>
    </xf>
    <xf numFmtId="49" fontId="2" fillId="24" borderId="19" xfId="0" applyNumberFormat="1" applyFont="1" applyFill="1" applyBorder="1" applyAlignment="1">
      <alignment horizontal="center"/>
    </xf>
    <xf numFmtId="0" fontId="2" fillId="24" borderId="33" xfId="0" applyFont="1" applyFill="1" applyBorder="1" applyAlignment="1">
      <alignment horizontal="left" wrapText="1"/>
    </xf>
    <xf numFmtId="49" fontId="2" fillId="24" borderId="16" xfId="0" applyNumberFormat="1" applyFont="1" applyFill="1" applyBorder="1" applyAlignment="1">
      <alignment horizontal="center"/>
    </xf>
    <xf numFmtId="0" fontId="2" fillId="24" borderId="0" xfId="0" applyFont="1" applyFill="1"/>
    <xf numFmtId="49" fontId="2" fillId="24" borderId="34" xfId="0" applyNumberFormat="1" applyFont="1" applyFill="1" applyBorder="1" applyAlignment="1">
      <alignment horizontal="center"/>
    </xf>
    <xf numFmtId="49" fontId="2" fillId="24" borderId="35" xfId="0" applyNumberFormat="1" applyFont="1" applyFill="1" applyBorder="1" applyAlignment="1">
      <alignment horizontal="center"/>
    </xf>
    <xf numFmtId="49" fontId="2" fillId="24" borderId="36" xfId="0" applyNumberFormat="1" applyFont="1" applyFill="1" applyBorder="1" applyAlignment="1">
      <alignment horizontal="center"/>
    </xf>
    <xf numFmtId="0" fontId="6" fillId="24" borderId="0" xfId="0" applyFont="1" applyFill="1" applyBorder="1" applyAlignment="1">
      <alignment horizontal="left" wrapText="1"/>
    </xf>
    <xf numFmtId="0" fontId="2" fillId="24" borderId="37" xfId="0" applyFont="1" applyFill="1" applyBorder="1" applyAlignment="1">
      <alignment horizontal="left" wrapText="1"/>
    </xf>
    <xf numFmtId="49" fontId="2" fillId="24" borderId="38" xfId="0" applyNumberFormat="1" applyFont="1" applyFill="1" applyBorder="1" applyAlignment="1">
      <alignment horizontal="center"/>
    </xf>
    <xf numFmtId="49" fontId="2" fillId="24" borderId="39" xfId="0" applyNumberFormat="1" applyFont="1" applyFill="1" applyBorder="1" applyAlignment="1">
      <alignment horizontal="center"/>
    </xf>
    <xf numFmtId="49" fontId="2" fillId="24" borderId="22" xfId="0" applyNumberFormat="1" applyFont="1" applyFill="1" applyBorder="1" applyAlignment="1">
      <alignment horizontal="center"/>
    </xf>
    <xf numFmtId="0" fontId="2" fillId="24" borderId="31" xfId="0" applyFont="1" applyFill="1" applyBorder="1" applyAlignment="1">
      <alignment horizontal="left" wrapText="1"/>
    </xf>
    <xf numFmtId="0" fontId="7" fillId="24" borderId="26" xfId="0" applyFont="1" applyFill="1" applyBorder="1" applyAlignment="1">
      <alignment horizontal="center" wrapText="1"/>
    </xf>
    <xf numFmtId="0" fontId="5" fillId="24" borderId="31" xfId="0" applyFont="1" applyFill="1" applyBorder="1" applyAlignment="1">
      <alignment horizontal="left" wrapText="1"/>
    </xf>
    <xf numFmtId="0" fontId="2" fillId="24" borderId="19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left" wrapText="1" indent="1"/>
    </xf>
    <xf numFmtId="0" fontId="2" fillId="24" borderId="16" xfId="0" applyFont="1" applyFill="1" applyBorder="1" applyAlignment="1">
      <alignment horizontal="center" vertical="center"/>
    </xf>
    <xf numFmtId="0" fontId="6" fillId="24" borderId="31" xfId="0" applyFont="1" applyFill="1" applyBorder="1" applyAlignment="1">
      <alignment horizontal="left" wrapText="1" indent="1"/>
    </xf>
    <xf numFmtId="0" fontId="2" fillId="24" borderId="37" xfId="0" applyFont="1" applyFill="1" applyBorder="1" applyAlignment="1">
      <alignment horizontal="left" wrapText="1" indent="5"/>
    </xf>
    <xf numFmtId="0" fontId="2" fillId="24" borderId="40" xfId="0" applyFont="1" applyFill="1" applyBorder="1" applyAlignment="1">
      <alignment horizontal="left" wrapText="1"/>
    </xf>
    <xf numFmtId="49" fontId="2" fillId="24" borderId="10" xfId="0" applyNumberFormat="1" applyFont="1" applyFill="1" applyBorder="1" applyAlignment="1">
      <alignment horizontal="center"/>
    </xf>
    <xf numFmtId="0" fontId="2" fillId="24" borderId="38" xfId="0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/>
    </xf>
    <xf numFmtId="49" fontId="2" fillId="0" borderId="23" xfId="0" applyNumberFormat="1" applyFont="1" applyFill="1" applyBorder="1" applyAlignment="1">
      <alignment horizontal="right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right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Alignment="1">
      <alignment horizontal="right" wrapText="1"/>
    </xf>
    <xf numFmtId="49" fontId="2" fillId="0" borderId="23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23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49" fontId="2" fillId="0" borderId="0" xfId="0" applyNumberFormat="1" applyFont="1" applyBorder="1" applyAlignment="1">
      <alignment horizontal="right" wrapText="1"/>
    </xf>
    <xf numFmtId="49" fontId="2" fillId="0" borderId="42" xfId="0" applyNumberFormat="1" applyFont="1" applyFill="1" applyBorder="1" applyAlignment="1">
      <alignment horizontal="center"/>
    </xf>
    <xf numFmtId="164" fontId="2" fillId="0" borderId="42" xfId="0" applyNumberFormat="1" applyFont="1" applyFill="1" applyBorder="1" applyAlignment="1" applyProtection="1">
      <alignment horizontal="center"/>
      <protection locked="0"/>
    </xf>
    <xf numFmtId="164" fontId="2" fillId="0" borderId="42" xfId="0" applyNumberFormat="1" applyFont="1" applyFill="1" applyBorder="1" applyAlignment="1">
      <alignment horizontal="center" vertical="center"/>
    </xf>
    <xf numFmtId="49" fontId="2" fillId="0" borderId="43" xfId="0" applyNumberFormat="1" applyFont="1" applyBorder="1" applyAlignment="1"/>
    <xf numFmtId="49" fontId="2" fillId="0" borderId="23" xfId="0" applyNumberFormat="1" applyFont="1" applyBorder="1" applyAlignment="1" applyProtection="1">
      <alignment horizontal="center" wrapText="1"/>
      <protection locked="0"/>
    </xf>
    <xf numFmtId="164" fontId="2" fillId="25" borderId="44" xfId="0" applyNumberFormat="1" applyFont="1" applyFill="1" applyBorder="1" applyAlignment="1">
      <alignment horizontal="right"/>
    </xf>
    <xf numFmtId="164" fontId="2" fillId="24" borderId="44" xfId="0" applyNumberFormat="1" applyFont="1" applyFill="1" applyBorder="1" applyAlignment="1">
      <alignment horizontal="right"/>
    </xf>
    <xf numFmtId="164" fontId="2" fillId="26" borderId="45" xfId="0" applyNumberFormat="1" applyFont="1" applyFill="1" applyBorder="1" applyAlignment="1">
      <alignment horizontal="right"/>
    </xf>
    <xf numFmtId="164" fontId="2" fillId="24" borderId="21" xfId="0" applyNumberFormat="1" applyFont="1" applyFill="1" applyBorder="1" applyAlignment="1">
      <alignment horizontal="right"/>
    </xf>
    <xf numFmtId="164" fontId="2" fillId="0" borderId="46" xfId="0" applyNumberFormat="1" applyFont="1" applyBorder="1" applyAlignment="1" applyProtection="1">
      <alignment horizontal="right"/>
      <protection locked="0"/>
    </xf>
    <xf numFmtId="164" fontId="2" fillId="24" borderId="20" xfId="0" applyNumberFormat="1" applyFont="1" applyFill="1" applyBorder="1" applyAlignment="1">
      <alignment horizontal="right"/>
    </xf>
    <xf numFmtId="164" fontId="2" fillId="26" borderId="47" xfId="0" applyNumberFormat="1" applyFont="1" applyFill="1" applyBorder="1" applyAlignment="1">
      <alignment horizontal="right"/>
    </xf>
    <xf numFmtId="164" fontId="2" fillId="27" borderId="46" xfId="0" applyNumberFormat="1" applyFont="1" applyFill="1" applyBorder="1" applyAlignment="1">
      <alignment horizontal="right"/>
    </xf>
    <xf numFmtId="164" fontId="2" fillId="24" borderId="15" xfId="0" applyNumberFormat="1" applyFont="1" applyFill="1" applyBorder="1" applyAlignment="1">
      <alignment horizontal="right"/>
    </xf>
    <xf numFmtId="164" fontId="2" fillId="24" borderId="17" xfId="0" applyNumberFormat="1" applyFont="1" applyFill="1" applyBorder="1" applyAlignment="1">
      <alignment horizontal="right"/>
    </xf>
    <xf numFmtId="164" fontId="2" fillId="24" borderId="18" xfId="0" applyNumberFormat="1" applyFont="1" applyFill="1" applyBorder="1" applyAlignment="1">
      <alignment horizontal="right"/>
    </xf>
    <xf numFmtId="164" fontId="2" fillId="24" borderId="48" xfId="0" applyNumberFormat="1" applyFont="1" applyFill="1" applyBorder="1" applyAlignment="1">
      <alignment horizontal="right"/>
    </xf>
    <xf numFmtId="164" fontId="2" fillId="24" borderId="46" xfId="0" applyNumberFormat="1" applyFont="1" applyFill="1" applyBorder="1" applyAlignment="1">
      <alignment horizontal="right"/>
    </xf>
    <xf numFmtId="164" fontId="2" fillId="26" borderId="49" xfId="0" applyNumberFormat="1" applyFont="1" applyFill="1" applyBorder="1" applyAlignment="1">
      <alignment horizontal="right"/>
    </xf>
    <xf numFmtId="164" fontId="2" fillId="27" borderId="21" xfId="0" applyNumberFormat="1" applyFont="1" applyFill="1" applyBorder="1" applyAlignment="1">
      <alignment horizontal="right"/>
    </xf>
    <xf numFmtId="164" fontId="2" fillId="24" borderId="14" xfId="0" applyNumberFormat="1" applyFont="1" applyFill="1" applyBorder="1" applyAlignment="1">
      <alignment horizontal="right"/>
    </xf>
    <xf numFmtId="164" fontId="2" fillId="24" borderId="14" xfId="0" applyNumberFormat="1" applyFont="1" applyFill="1" applyBorder="1" applyAlignment="1" applyProtection="1">
      <alignment horizontal="right"/>
      <protection locked="0"/>
    </xf>
    <xf numFmtId="164" fontId="2" fillId="24" borderId="17" xfId="0" applyNumberFormat="1" applyFont="1" applyFill="1" applyBorder="1" applyAlignment="1" applyProtection="1">
      <alignment horizontal="right"/>
      <protection locked="0"/>
    </xf>
    <xf numFmtId="164" fontId="2" fillId="0" borderId="21" xfId="0" applyNumberFormat="1" applyFont="1" applyBorder="1" applyAlignment="1" applyProtection="1">
      <alignment horizontal="right"/>
      <protection locked="0"/>
    </xf>
    <xf numFmtId="164" fontId="2" fillId="24" borderId="32" xfId="0" applyNumberFormat="1" applyFont="1" applyFill="1" applyBorder="1" applyAlignment="1">
      <alignment horizontal="right"/>
    </xf>
    <xf numFmtId="164" fontId="2" fillId="25" borderId="28" xfId="0" applyNumberFormat="1" applyFont="1" applyFill="1" applyBorder="1" applyAlignment="1">
      <alignment horizontal="right"/>
    </xf>
    <xf numFmtId="164" fontId="2" fillId="24" borderId="28" xfId="0" applyNumberFormat="1" applyFont="1" applyFill="1" applyBorder="1" applyAlignment="1">
      <alignment horizontal="right"/>
    </xf>
    <xf numFmtId="164" fontId="2" fillId="27" borderId="32" xfId="0" applyNumberFormat="1" applyFont="1" applyFill="1" applyBorder="1" applyAlignment="1">
      <alignment horizontal="right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0" borderId="10" xfId="0" applyNumberFormat="1" applyFont="1" applyBorder="1" applyAlignment="1" applyProtection="1">
      <alignment horizontal="right"/>
      <protection locked="0"/>
    </xf>
    <xf numFmtId="164" fontId="2" fillId="24" borderId="10" xfId="0" applyNumberFormat="1" applyFont="1" applyFill="1" applyBorder="1" applyAlignment="1">
      <alignment horizontal="right"/>
    </xf>
    <xf numFmtId="164" fontId="2" fillId="26" borderId="50" xfId="0" applyNumberFormat="1" applyFont="1" applyFill="1" applyBorder="1" applyAlignment="1">
      <alignment horizontal="right"/>
    </xf>
    <xf numFmtId="164" fontId="2" fillId="27" borderId="20" xfId="0" applyNumberFormat="1" applyFont="1" applyFill="1" applyBorder="1" applyAlignment="1">
      <alignment horizontal="right"/>
    </xf>
    <xf numFmtId="164" fontId="2" fillId="26" borderId="51" xfId="0" applyNumberFormat="1" applyFont="1" applyFill="1" applyBorder="1" applyAlignment="1">
      <alignment horizontal="right"/>
    </xf>
    <xf numFmtId="164" fontId="2" fillId="24" borderId="32" xfId="0" applyNumberFormat="1" applyFont="1" applyFill="1" applyBorder="1" applyAlignment="1" applyProtection="1">
      <alignment horizontal="right"/>
    </xf>
    <xf numFmtId="164" fontId="2" fillId="28" borderId="32" xfId="0" applyNumberFormat="1" applyFont="1" applyFill="1" applyBorder="1" applyAlignment="1">
      <alignment horizontal="right"/>
    </xf>
    <xf numFmtId="164" fontId="2" fillId="29" borderId="32" xfId="0" applyNumberFormat="1" applyFont="1" applyFill="1" applyBorder="1" applyAlignment="1">
      <alignment horizontal="right"/>
    </xf>
    <xf numFmtId="164" fontId="2" fillId="25" borderId="32" xfId="0" applyNumberFormat="1" applyFont="1" applyFill="1" applyBorder="1" applyAlignment="1">
      <alignment horizontal="right"/>
    </xf>
    <xf numFmtId="164" fontId="2" fillId="0" borderId="17" xfId="0" applyNumberFormat="1" applyFont="1" applyBorder="1" applyAlignment="1" applyProtection="1">
      <alignment horizontal="right"/>
      <protection locked="0"/>
    </xf>
    <xf numFmtId="164" fontId="2" fillId="0" borderId="18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Alignment="1" applyProtection="1">
      <alignment horizontal="right"/>
      <protection locked="0"/>
    </xf>
    <xf numFmtId="164" fontId="2" fillId="0" borderId="15" xfId="0" applyNumberFormat="1" applyFont="1" applyBorder="1" applyAlignment="1" applyProtection="1">
      <alignment horizontal="right"/>
      <protection locked="0"/>
    </xf>
    <xf numFmtId="164" fontId="2" fillId="29" borderId="52" xfId="0" applyNumberFormat="1" applyFont="1" applyFill="1" applyBorder="1" applyAlignment="1">
      <alignment horizontal="right"/>
    </xf>
    <xf numFmtId="164" fontId="2" fillId="25" borderId="15" xfId="0" applyNumberFormat="1" applyFont="1" applyFill="1" applyBorder="1" applyAlignment="1">
      <alignment horizontal="right"/>
    </xf>
    <xf numFmtId="164" fontId="2" fillId="24" borderId="47" xfId="0" applyNumberFormat="1" applyFont="1" applyFill="1" applyBorder="1" applyAlignment="1">
      <alignment horizontal="right"/>
    </xf>
    <xf numFmtId="164" fontId="2" fillId="0" borderId="24" xfId="0" applyNumberFormat="1" applyFont="1" applyBorder="1" applyAlignment="1" applyProtection="1">
      <alignment horizontal="right"/>
      <protection locked="0"/>
    </xf>
    <xf numFmtId="49" fontId="2" fillId="0" borderId="12" xfId="0" applyNumberFormat="1" applyFont="1" applyBorder="1" applyAlignment="1" applyProtection="1">
      <alignment horizontal="center"/>
      <protection locked="0"/>
    </xf>
    <xf numFmtId="49" fontId="2" fillId="0" borderId="11" xfId="0" applyNumberFormat="1" applyFont="1" applyBorder="1" applyAlignment="1" applyProtection="1">
      <alignment horizontal="center"/>
      <protection locked="0"/>
    </xf>
    <xf numFmtId="14" fontId="2" fillId="0" borderId="11" xfId="0" applyNumberFormat="1" applyFont="1" applyBorder="1" applyAlignment="1" applyProtection="1">
      <alignment horizontal="center"/>
      <protection locked="0"/>
    </xf>
    <xf numFmtId="164" fontId="2" fillId="24" borderId="24" xfId="0" applyNumberFormat="1" applyFont="1" applyFill="1" applyBorder="1" applyAlignment="1">
      <alignment horizontal="right"/>
    </xf>
    <xf numFmtId="49" fontId="2" fillId="0" borderId="0" xfId="0" applyNumberFormat="1" applyFont="1" applyAlignment="1" applyProtection="1">
      <alignment horizontal="left" wrapText="1"/>
      <protection locked="0"/>
    </xf>
    <xf numFmtId="49" fontId="2" fillId="0" borderId="43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 applyProtection="1">
      <alignment horizontal="center" wrapText="1"/>
      <protection locked="0"/>
    </xf>
    <xf numFmtId="0" fontId="2" fillId="0" borderId="1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2" fillId="0" borderId="23" xfId="0" applyFont="1" applyBorder="1" applyAlignment="1" applyProtection="1">
      <alignment horizontal="center"/>
      <protection locked="0"/>
    </xf>
    <xf numFmtId="0" fontId="0" fillId="0" borderId="0" xfId="0" applyNumberFormat="1" applyBorder="1" applyAlignment="1" applyProtection="1">
      <alignment horizontal="center" wrapText="1"/>
      <protection locked="0"/>
    </xf>
    <xf numFmtId="0" fontId="0" fillId="0" borderId="23" xfId="0" applyNumberFormat="1" applyBorder="1" applyAlignment="1" applyProtection="1">
      <alignment horizontal="center" wrapText="1"/>
      <protection locked="0"/>
    </xf>
    <xf numFmtId="0" fontId="0" fillId="0" borderId="53" xfId="0" applyNumberFormat="1" applyBorder="1" applyAlignment="1" applyProtection="1">
      <alignment horizontal="center" wrapText="1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171"/>
  <sheetViews>
    <sheetView tabSelected="1" topLeftCell="A52" workbookViewId="0">
      <selection activeCell="A39" sqref="A39:IV39"/>
    </sheetView>
  </sheetViews>
  <sheetFormatPr defaultRowHeight="15"/>
  <cols>
    <col min="1" max="1" width="55.7109375" style="38" customWidth="1"/>
    <col min="2" max="3" width="5.7109375" style="38" customWidth="1"/>
    <col min="4" max="5" width="16.7109375" style="38" customWidth="1"/>
    <col min="6" max="7" width="16.7109375" style="37" customWidth="1"/>
    <col min="8" max="8" width="9.140625" style="2" hidden="1" customWidth="1"/>
    <col min="9" max="16384" width="9.140625" style="2"/>
  </cols>
  <sheetData>
    <row r="1" spans="1:8" ht="16.5" thickBot="1">
      <c r="A1" s="155" t="s">
        <v>0</v>
      </c>
      <c r="B1" s="156"/>
      <c r="C1" s="156"/>
      <c r="D1" s="156"/>
      <c r="E1" s="156"/>
      <c r="F1" s="157"/>
      <c r="G1" s="1" t="s">
        <v>1</v>
      </c>
    </row>
    <row r="2" spans="1:8">
      <c r="A2" s="3"/>
      <c r="B2" s="3"/>
      <c r="C2" s="3"/>
      <c r="D2" s="3"/>
      <c r="E2" s="3"/>
      <c r="F2" s="9" t="s">
        <v>261</v>
      </c>
      <c r="G2" s="79" t="s">
        <v>2</v>
      </c>
      <c r="H2" s="2">
        <v>5</v>
      </c>
    </row>
    <row r="3" spans="1:8">
      <c r="A3" s="5"/>
      <c r="B3" s="4" t="s">
        <v>266</v>
      </c>
      <c r="C3" s="158" t="s">
        <v>290</v>
      </c>
      <c r="D3" s="158"/>
      <c r="E3" s="4"/>
      <c r="F3" s="9" t="s">
        <v>262</v>
      </c>
      <c r="G3" s="146">
        <v>42005</v>
      </c>
      <c r="H3" s="2">
        <v>500</v>
      </c>
    </row>
    <row r="4" spans="1:8" ht="63.75" customHeight="1">
      <c r="A4" s="7" t="s">
        <v>267</v>
      </c>
      <c r="B4" s="160" t="s">
        <v>288</v>
      </c>
      <c r="C4" s="160"/>
      <c r="D4" s="160"/>
      <c r="E4" s="160"/>
      <c r="F4" s="9" t="s">
        <v>263</v>
      </c>
      <c r="G4" s="145" t="s">
        <v>305</v>
      </c>
      <c r="H4" s="2" t="s">
        <v>294</v>
      </c>
    </row>
    <row r="5" spans="1:8" ht="14.25" customHeight="1">
      <c r="A5" s="7" t="s">
        <v>268</v>
      </c>
      <c r="B5" s="161"/>
      <c r="C5" s="161"/>
      <c r="D5" s="161"/>
      <c r="E5" s="161"/>
      <c r="F5" s="9"/>
      <c r="G5" s="6"/>
    </row>
    <row r="6" spans="1:8" ht="25.5" customHeight="1">
      <c r="A6" s="7" t="s">
        <v>269</v>
      </c>
      <c r="B6" s="161" t="s">
        <v>292</v>
      </c>
      <c r="C6" s="161"/>
      <c r="D6" s="161"/>
      <c r="E6" s="161"/>
      <c r="F6" s="9" t="s">
        <v>287</v>
      </c>
      <c r="G6" s="144" t="s">
        <v>296</v>
      </c>
      <c r="H6" s="2">
        <v>3</v>
      </c>
    </row>
    <row r="7" spans="1:8" ht="15.75" customHeight="1">
      <c r="B7" s="159" t="s">
        <v>292</v>
      </c>
      <c r="C7" s="159"/>
      <c r="D7" s="159"/>
      <c r="E7" s="159"/>
      <c r="F7" s="9" t="s">
        <v>263</v>
      </c>
      <c r="G7" s="145" t="s">
        <v>306</v>
      </c>
    </row>
    <row r="8" spans="1:8" ht="10.5" customHeight="1">
      <c r="A8" s="7" t="s">
        <v>270</v>
      </c>
      <c r="B8" s="160"/>
      <c r="C8" s="160"/>
      <c r="D8" s="160"/>
      <c r="E8" s="160"/>
      <c r="F8" s="9" t="s">
        <v>264</v>
      </c>
      <c r="G8" s="145" t="s">
        <v>291</v>
      </c>
      <c r="H8" s="2">
        <v>3128028037</v>
      </c>
    </row>
    <row r="9" spans="1:8" ht="19.5" customHeight="1">
      <c r="A9" s="11" t="s">
        <v>3</v>
      </c>
      <c r="B9"/>
      <c r="C9" s="8"/>
      <c r="D9" s="12"/>
      <c r="E9" s="12"/>
      <c r="F9" s="9"/>
      <c r="G9" s="10"/>
      <c r="H9" s="2" t="s">
        <v>295</v>
      </c>
    </row>
    <row r="10" spans="1:8" ht="15.75" thickBot="1">
      <c r="A10" s="5" t="s">
        <v>4</v>
      </c>
      <c r="B10"/>
      <c r="C10" s="8"/>
      <c r="D10" s="12"/>
      <c r="E10" s="12"/>
      <c r="F10" s="9" t="s">
        <v>265</v>
      </c>
      <c r="G10" s="13">
        <v>383</v>
      </c>
    </row>
    <row r="11" spans="1:8" ht="9" customHeight="1">
      <c r="A11" s="12"/>
      <c r="B11" s="12"/>
      <c r="C11" s="12"/>
      <c r="D11" s="12"/>
      <c r="E11" s="12"/>
      <c r="F11" s="12"/>
      <c r="G11" s="12"/>
    </row>
    <row r="12" spans="1:8" s="4" customFormat="1" ht="12" customHeight="1">
      <c r="A12" s="14"/>
      <c r="B12" s="15" t="s">
        <v>5</v>
      </c>
      <c r="C12" s="151" t="s">
        <v>6</v>
      </c>
      <c r="D12" s="16" t="s">
        <v>7</v>
      </c>
      <c r="E12" s="16" t="s">
        <v>7</v>
      </c>
      <c r="F12" s="17" t="s">
        <v>8</v>
      </c>
      <c r="G12" s="18"/>
    </row>
    <row r="13" spans="1:8" s="4" customFormat="1" ht="12" customHeight="1">
      <c r="A13" s="19" t="s">
        <v>9</v>
      </c>
      <c r="B13" s="20" t="s">
        <v>10</v>
      </c>
      <c r="C13" s="152"/>
      <c r="D13" s="21" t="s">
        <v>11</v>
      </c>
      <c r="E13" s="21" t="s">
        <v>12</v>
      </c>
      <c r="F13" s="22" t="s">
        <v>13</v>
      </c>
      <c r="G13" s="23" t="s">
        <v>14</v>
      </c>
    </row>
    <row r="14" spans="1:8" s="4" customFormat="1" ht="12" customHeight="1">
      <c r="A14" s="24"/>
      <c r="B14" s="20" t="s">
        <v>15</v>
      </c>
      <c r="C14" s="153"/>
      <c r="D14" s="25" t="s">
        <v>16</v>
      </c>
      <c r="E14" s="21" t="s">
        <v>17</v>
      </c>
      <c r="F14" s="22" t="s">
        <v>18</v>
      </c>
      <c r="G14" s="23"/>
    </row>
    <row r="15" spans="1:8" s="4" customFormat="1" ht="12" customHeight="1" thickBot="1">
      <c r="A15" s="26">
        <v>1</v>
      </c>
      <c r="B15" s="27">
        <v>2</v>
      </c>
      <c r="C15" s="27">
        <v>3</v>
      </c>
      <c r="D15" s="28">
        <v>4</v>
      </c>
      <c r="E15" s="28">
        <v>5</v>
      </c>
      <c r="F15" s="17" t="s">
        <v>19</v>
      </c>
      <c r="G15" s="29" t="s">
        <v>20</v>
      </c>
    </row>
    <row r="16" spans="1:8" s="4" customFormat="1" ht="22.5" customHeight="1">
      <c r="A16" s="43" t="s">
        <v>21</v>
      </c>
      <c r="B16" s="44" t="s">
        <v>22</v>
      </c>
      <c r="C16" s="45" t="s">
        <v>23</v>
      </c>
      <c r="D16" s="102">
        <f>D17+D18+D19+D20+D24+D32+D38</f>
        <v>431105.64</v>
      </c>
      <c r="E16" s="102">
        <f>E17+E18+E19+E20+E24+E32+E38</f>
        <v>41629281.259999998</v>
      </c>
      <c r="F16" s="103">
        <v>0</v>
      </c>
      <c r="G16" s="104">
        <f>SUM(D16:F16)</f>
        <v>42060386.899999999</v>
      </c>
    </row>
    <row r="17" spans="1:7" s="4" customFormat="1" ht="12.2" customHeight="1">
      <c r="A17" s="46" t="s">
        <v>24</v>
      </c>
      <c r="B17" s="47" t="s">
        <v>25</v>
      </c>
      <c r="C17" s="48" t="s">
        <v>26</v>
      </c>
      <c r="D17" s="105">
        <v>0</v>
      </c>
      <c r="E17" s="106">
        <v>0</v>
      </c>
      <c r="F17" s="107">
        <v>0</v>
      </c>
      <c r="G17" s="108">
        <f>SUM(D17:F17)</f>
        <v>0</v>
      </c>
    </row>
    <row r="18" spans="1:7" s="4" customFormat="1" ht="12.2" customHeight="1">
      <c r="A18" s="46" t="s">
        <v>27</v>
      </c>
      <c r="B18" s="47" t="s">
        <v>28</v>
      </c>
      <c r="C18" s="48" t="s">
        <v>29</v>
      </c>
      <c r="D18" s="105">
        <v>0</v>
      </c>
      <c r="E18" s="106">
        <v>712816.57</v>
      </c>
      <c r="F18" s="107">
        <v>0</v>
      </c>
      <c r="G18" s="108">
        <f>SUM(D18:F18)</f>
        <v>712816.57</v>
      </c>
    </row>
    <row r="19" spans="1:7" s="4" customFormat="1" ht="22.5" customHeight="1">
      <c r="A19" s="46" t="s">
        <v>30</v>
      </c>
      <c r="B19" s="47" t="s">
        <v>31</v>
      </c>
      <c r="C19" s="48" t="s">
        <v>32</v>
      </c>
      <c r="D19" s="105">
        <v>0</v>
      </c>
      <c r="E19" s="106">
        <v>0</v>
      </c>
      <c r="F19" s="107">
        <v>0</v>
      </c>
      <c r="G19" s="108">
        <f>SUM(D19:F19)</f>
        <v>0</v>
      </c>
    </row>
    <row r="20" spans="1:7" s="4" customFormat="1" ht="12.2" customHeight="1">
      <c r="A20" s="46" t="s">
        <v>33</v>
      </c>
      <c r="B20" s="47" t="s">
        <v>34</v>
      </c>
      <c r="C20" s="48" t="s">
        <v>35</v>
      </c>
      <c r="D20" s="105">
        <v>0</v>
      </c>
      <c r="E20" s="109">
        <f>E22+E23</f>
        <v>0</v>
      </c>
      <c r="F20" s="107">
        <v>0</v>
      </c>
      <c r="G20" s="108">
        <f>SUM(D20:F20)</f>
        <v>0</v>
      </c>
    </row>
    <row r="21" spans="1:7" s="4" customFormat="1" ht="9.9499999999999993" customHeight="1">
      <c r="A21" s="39" t="s">
        <v>36</v>
      </c>
      <c r="B21" s="40"/>
      <c r="C21" s="41"/>
      <c r="D21" s="110"/>
      <c r="E21" s="111"/>
      <c r="F21" s="112"/>
      <c r="G21" s="113"/>
    </row>
    <row r="22" spans="1:7" s="4" customFormat="1" ht="22.5" customHeight="1">
      <c r="A22" s="49" t="s">
        <v>256</v>
      </c>
      <c r="B22" s="50" t="s">
        <v>37</v>
      </c>
      <c r="C22" s="48" t="s">
        <v>39</v>
      </c>
      <c r="D22" s="114">
        <v>0</v>
      </c>
      <c r="E22" s="106">
        <v>0</v>
      </c>
      <c r="F22" s="107">
        <v>0</v>
      </c>
      <c r="G22" s="115">
        <f>SUM(D22:F22)</f>
        <v>0</v>
      </c>
    </row>
    <row r="23" spans="1:7" s="4" customFormat="1" ht="12.2" customHeight="1">
      <c r="A23" s="49" t="s">
        <v>257</v>
      </c>
      <c r="B23" s="47" t="s">
        <v>38</v>
      </c>
      <c r="C23" s="48" t="s">
        <v>39</v>
      </c>
      <c r="D23" s="105"/>
      <c r="E23" s="106"/>
      <c r="F23" s="107"/>
      <c r="G23" s="108">
        <f>SUM(D23:F23)</f>
        <v>0</v>
      </c>
    </row>
    <row r="24" spans="1:7" s="4" customFormat="1" ht="12.2" customHeight="1">
      <c r="A24" s="46" t="s">
        <v>40</v>
      </c>
      <c r="B24" s="47" t="s">
        <v>41</v>
      </c>
      <c r="C24" s="48" t="s">
        <v>42</v>
      </c>
      <c r="D24" s="116">
        <f>D26+D27+D31</f>
        <v>0</v>
      </c>
      <c r="E24" s="109">
        <f>E26+E27+E31</f>
        <v>-88016583.599999994</v>
      </c>
      <c r="F24" s="107">
        <v>0</v>
      </c>
      <c r="G24" s="108">
        <f>SUM(D24:F24)</f>
        <v>-88016583.599999994</v>
      </c>
    </row>
    <row r="25" spans="1:7" s="4" customFormat="1" ht="9.9499999999999993" customHeight="1">
      <c r="A25" s="39" t="s">
        <v>36</v>
      </c>
      <c r="B25" s="40"/>
      <c r="C25" s="42"/>
      <c r="D25" s="117"/>
      <c r="E25" s="111"/>
      <c r="F25" s="112"/>
      <c r="G25" s="113"/>
    </row>
    <row r="26" spans="1:7" s="4" customFormat="1" ht="12.2" customHeight="1">
      <c r="A26" s="49" t="s">
        <v>43</v>
      </c>
      <c r="B26" s="50" t="s">
        <v>44</v>
      </c>
      <c r="C26" s="48" t="s">
        <v>45</v>
      </c>
      <c r="D26" s="106">
        <v>0</v>
      </c>
      <c r="E26" s="106">
        <v>0</v>
      </c>
      <c r="F26" s="107">
        <v>0</v>
      </c>
      <c r="G26" s="115">
        <f>SUM(D26:F26)</f>
        <v>0</v>
      </c>
    </row>
    <row r="27" spans="1:7" s="4" customFormat="1" ht="12.2" customHeight="1">
      <c r="A27" s="49" t="s">
        <v>46</v>
      </c>
      <c r="B27" s="47" t="s">
        <v>47</v>
      </c>
      <c r="C27" s="48" t="s">
        <v>48</v>
      </c>
      <c r="D27" s="116">
        <f>D29</f>
        <v>0</v>
      </c>
      <c r="E27" s="109">
        <f>E29+E30</f>
        <v>-88016583.599999994</v>
      </c>
      <c r="F27" s="107">
        <v>0</v>
      </c>
      <c r="G27" s="108">
        <f>SUM(D27:F27)</f>
        <v>-88016583.599999994</v>
      </c>
    </row>
    <row r="28" spans="1:7" s="4" customFormat="1" ht="9.9499999999999993" customHeight="1">
      <c r="A28" s="39" t="s">
        <v>49</v>
      </c>
      <c r="B28" s="40"/>
      <c r="C28" s="42"/>
      <c r="D28" s="118"/>
      <c r="E28" s="119"/>
      <c r="F28" s="112"/>
      <c r="G28" s="113"/>
    </row>
    <row r="29" spans="1:7" s="4" customFormat="1" ht="12.2" customHeight="1">
      <c r="A29" s="49" t="s">
        <v>50</v>
      </c>
      <c r="B29" s="50" t="s">
        <v>51</v>
      </c>
      <c r="C29" s="48" t="s">
        <v>48</v>
      </c>
      <c r="D29" s="106">
        <v>0</v>
      </c>
      <c r="E29" s="106">
        <v>-88016583.599999994</v>
      </c>
      <c r="F29" s="107">
        <v>0</v>
      </c>
      <c r="G29" s="115">
        <f>SUM(D29:F29)</f>
        <v>-88016583.599999994</v>
      </c>
    </row>
    <row r="30" spans="1:7" s="4" customFormat="1" ht="12.2" customHeight="1">
      <c r="A30" s="49" t="s">
        <v>52</v>
      </c>
      <c r="B30" s="47" t="s">
        <v>53</v>
      </c>
      <c r="C30" s="48" t="s">
        <v>48</v>
      </c>
      <c r="D30" s="105">
        <v>0</v>
      </c>
      <c r="E30" s="106">
        <v>0</v>
      </c>
      <c r="F30" s="107">
        <v>0</v>
      </c>
      <c r="G30" s="108">
        <f>SUM(D30:F30)</f>
        <v>0</v>
      </c>
    </row>
    <row r="31" spans="1:7" s="4" customFormat="1" ht="12.2" customHeight="1">
      <c r="A31" s="49" t="s">
        <v>54</v>
      </c>
      <c r="B31" s="47" t="s">
        <v>55</v>
      </c>
      <c r="C31" s="48" t="s">
        <v>56</v>
      </c>
      <c r="D31" s="120">
        <v>0</v>
      </c>
      <c r="E31" s="106">
        <v>0</v>
      </c>
      <c r="F31" s="107">
        <v>0</v>
      </c>
      <c r="G31" s="108">
        <f>SUM(D31:F31)</f>
        <v>0</v>
      </c>
    </row>
    <row r="32" spans="1:7" s="4" customFormat="1" ht="12.2" customHeight="1">
      <c r="A32" s="51" t="s">
        <v>57</v>
      </c>
      <c r="B32" s="47" t="s">
        <v>23</v>
      </c>
      <c r="C32" s="52" t="s">
        <v>58</v>
      </c>
      <c r="D32" s="116">
        <f>D35+D36</f>
        <v>431105.64</v>
      </c>
      <c r="E32" s="116">
        <f>E34+E35+E36+E37</f>
        <v>128933048.29000001</v>
      </c>
      <c r="F32" s="121">
        <v>0</v>
      </c>
      <c r="G32" s="108">
        <f>SUM(D32:F32)</f>
        <v>129364153.93000001</v>
      </c>
    </row>
    <row r="33" spans="1:7" s="4" customFormat="1" ht="9.9499999999999993" customHeight="1">
      <c r="A33" s="39" t="s">
        <v>36</v>
      </c>
      <c r="B33" s="40"/>
      <c r="C33" s="41"/>
      <c r="D33" s="117"/>
      <c r="E33" s="117"/>
      <c r="F33" s="110"/>
      <c r="G33" s="113"/>
    </row>
    <row r="34" spans="1:7" s="4" customFormat="1" ht="22.5" customHeight="1">
      <c r="A34" s="39" t="s">
        <v>59</v>
      </c>
      <c r="B34" s="50" t="s">
        <v>60</v>
      </c>
      <c r="C34" s="48" t="s">
        <v>58</v>
      </c>
      <c r="D34" s="114">
        <v>0</v>
      </c>
      <c r="E34" s="106">
        <v>40112382.340000004</v>
      </c>
      <c r="F34" s="107">
        <v>0</v>
      </c>
      <c r="G34" s="115">
        <f>SUM(D34:F34)</f>
        <v>40112382.340000004</v>
      </c>
    </row>
    <row r="35" spans="1:7" s="4" customFormat="1" ht="12.2" customHeight="1">
      <c r="A35" s="39" t="s">
        <v>61</v>
      </c>
      <c r="B35" s="50" t="s">
        <v>62</v>
      </c>
      <c r="C35" s="48" t="s">
        <v>58</v>
      </c>
      <c r="D35" s="106">
        <v>431105.64</v>
      </c>
      <c r="E35" s="114">
        <v>0</v>
      </c>
      <c r="F35" s="107">
        <v>0</v>
      </c>
      <c r="G35" s="108">
        <f>SUM(D35:F35)</f>
        <v>431105.64</v>
      </c>
    </row>
    <row r="36" spans="1:7" s="4" customFormat="1" ht="12.2" customHeight="1">
      <c r="A36" s="39" t="s">
        <v>63</v>
      </c>
      <c r="B36" s="50" t="s">
        <v>64</v>
      </c>
      <c r="C36" s="48" t="s">
        <v>58</v>
      </c>
      <c r="D36" s="106">
        <v>0</v>
      </c>
      <c r="E36" s="114">
        <v>0</v>
      </c>
      <c r="F36" s="107">
        <v>0</v>
      </c>
      <c r="G36" s="108">
        <f>SUM(D36:F36)</f>
        <v>0</v>
      </c>
    </row>
    <row r="37" spans="1:7" s="4" customFormat="1" ht="12.2" customHeight="1">
      <c r="A37" s="39" t="s">
        <v>65</v>
      </c>
      <c r="B37" s="50" t="s">
        <v>66</v>
      </c>
      <c r="C37" s="48" t="s">
        <v>58</v>
      </c>
      <c r="D37" s="114">
        <v>0</v>
      </c>
      <c r="E37" s="106">
        <v>88820665.950000003</v>
      </c>
      <c r="F37" s="107">
        <v>0</v>
      </c>
      <c r="G37" s="108">
        <f>SUM(D37:F37)</f>
        <v>88820665.950000003</v>
      </c>
    </row>
    <row r="38" spans="1:7" s="4" customFormat="1" ht="12.2" customHeight="1" thickBot="1">
      <c r="A38" s="51" t="s">
        <v>67</v>
      </c>
      <c r="B38" s="63" t="s">
        <v>68</v>
      </c>
      <c r="C38" s="74" t="s">
        <v>23</v>
      </c>
      <c r="D38" s="147">
        <v>0</v>
      </c>
      <c r="E38" s="143">
        <v>0</v>
      </c>
      <c r="F38" s="128">
        <v>0</v>
      </c>
      <c r="G38" s="129">
        <f>SUM(D38:F38)</f>
        <v>0</v>
      </c>
    </row>
    <row r="39" spans="1:7" s="4" customFormat="1" ht="12" customHeight="1">
      <c r="A39" s="30"/>
      <c r="B39" s="31"/>
      <c r="C39" s="31"/>
      <c r="D39" s="31"/>
      <c r="E39" s="31"/>
      <c r="F39" s="31"/>
      <c r="G39" s="80" t="s">
        <v>69</v>
      </c>
    </row>
    <row r="40" spans="1:7" s="4" customFormat="1" ht="12" customHeight="1">
      <c r="A40" s="14"/>
      <c r="B40" s="15" t="s">
        <v>5</v>
      </c>
      <c r="C40" s="151" t="s">
        <v>6</v>
      </c>
      <c r="D40" s="16" t="s">
        <v>7</v>
      </c>
      <c r="E40" s="16" t="s">
        <v>7</v>
      </c>
      <c r="F40" s="17" t="s">
        <v>8</v>
      </c>
      <c r="G40" s="78"/>
    </row>
    <row r="41" spans="1:7" s="4" customFormat="1" ht="12" customHeight="1">
      <c r="A41" s="24" t="s">
        <v>70</v>
      </c>
      <c r="B41" s="20" t="s">
        <v>10</v>
      </c>
      <c r="C41" s="152"/>
      <c r="D41" s="21" t="s">
        <v>11</v>
      </c>
      <c r="E41" s="21" t="s">
        <v>12</v>
      </c>
      <c r="F41" s="22" t="s">
        <v>13</v>
      </c>
      <c r="G41" s="76" t="s">
        <v>14</v>
      </c>
    </row>
    <row r="42" spans="1:7" s="4" customFormat="1" ht="12" customHeight="1">
      <c r="A42" s="24"/>
      <c r="B42" s="20" t="s">
        <v>15</v>
      </c>
      <c r="C42" s="153"/>
      <c r="D42" s="25" t="s">
        <v>16</v>
      </c>
      <c r="E42" s="21" t="s">
        <v>17</v>
      </c>
      <c r="F42" s="22" t="s">
        <v>18</v>
      </c>
      <c r="G42" s="76"/>
    </row>
    <row r="43" spans="1:7" s="4" customFormat="1" ht="12" customHeight="1" thickBot="1">
      <c r="A43" s="26">
        <v>1</v>
      </c>
      <c r="B43" s="27">
        <v>2</v>
      </c>
      <c r="C43" s="27">
        <v>3</v>
      </c>
      <c r="D43" s="28">
        <v>4</v>
      </c>
      <c r="E43" s="28">
        <v>5</v>
      </c>
      <c r="F43" s="17" t="s">
        <v>19</v>
      </c>
      <c r="G43" s="77" t="s">
        <v>20</v>
      </c>
    </row>
    <row r="44" spans="1:7" s="4" customFormat="1" ht="22.5" customHeight="1">
      <c r="A44" s="43" t="s">
        <v>285</v>
      </c>
      <c r="B44" s="44" t="s">
        <v>35</v>
      </c>
      <c r="C44" s="58" t="s">
        <v>71</v>
      </c>
      <c r="D44" s="122">
        <f>D45+D50+D58+D62+D66+D70+D74+D80+D85</f>
        <v>431105.64</v>
      </c>
      <c r="E44" s="122">
        <f>E45+E50+E58+E62+E66+E70+E74+E80+E85</f>
        <v>41677073.439999998</v>
      </c>
      <c r="F44" s="123">
        <v>0</v>
      </c>
      <c r="G44" s="104">
        <f>SUM(D44:F44)</f>
        <v>42108179.079999998</v>
      </c>
    </row>
    <row r="45" spans="1:7" s="4" customFormat="1" ht="12.2" customHeight="1">
      <c r="A45" s="46" t="s">
        <v>72</v>
      </c>
      <c r="B45" s="47" t="s">
        <v>73</v>
      </c>
      <c r="C45" s="59" t="s">
        <v>74</v>
      </c>
      <c r="D45" s="124">
        <f>SUM(D47:D49)</f>
        <v>431105.64</v>
      </c>
      <c r="E45" s="124">
        <f>SUM(E47:E49)</f>
        <v>30142308.620000001</v>
      </c>
      <c r="F45" s="121">
        <v>0</v>
      </c>
      <c r="G45" s="108">
        <f>SUM(D45:F45)</f>
        <v>30573414.260000002</v>
      </c>
    </row>
    <row r="46" spans="1:7" s="4" customFormat="1" ht="9.9499999999999993" customHeight="1">
      <c r="A46" s="39" t="s">
        <v>36</v>
      </c>
      <c r="B46" s="40"/>
      <c r="C46" s="53"/>
      <c r="D46" s="110"/>
      <c r="E46" s="110"/>
      <c r="F46" s="110"/>
      <c r="G46" s="113"/>
    </row>
    <row r="47" spans="1:7" s="4" customFormat="1" ht="12.2" customHeight="1">
      <c r="A47" s="49" t="s">
        <v>75</v>
      </c>
      <c r="B47" s="50" t="s">
        <v>76</v>
      </c>
      <c r="C47" s="59" t="s">
        <v>77</v>
      </c>
      <c r="D47" s="125">
        <v>331110.31</v>
      </c>
      <c r="E47" s="125">
        <v>23189014.010000002</v>
      </c>
      <c r="F47" s="107">
        <v>0</v>
      </c>
      <c r="G47" s="115">
        <f>SUM(D47:F47)</f>
        <v>23520124.32</v>
      </c>
    </row>
    <row r="48" spans="1:7" s="4" customFormat="1" ht="12.2" customHeight="1">
      <c r="A48" s="49" t="s">
        <v>78</v>
      </c>
      <c r="B48" s="47" t="s">
        <v>79</v>
      </c>
      <c r="C48" s="59" t="s">
        <v>80</v>
      </c>
      <c r="D48" s="126">
        <v>0</v>
      </c>
      <c r="E48" s="126">
        <v>0</v>
      </c>
      <c r="F48" s="121">
        <v>0</v>
      </c>
      <c r="G48" s="108">
        <f>SUM(D48:F48)</f>
        <v>0</v>
      </c>
    </row>
    <row r="49" spans="1:7" s="4" customFormat="1" ht="12.2" customHeight="1">
      <c r="A49" s="49" t="s">
        <v>81</v>
      </c>
      <c r="B49" s="47" t="s">
        <v>82</v>
      </c>
      <c r="C49" s="59" t="s">
        <v>83</v>
      </c>
      <c r="D49" s="126">
        <v>99995.33</v>
      </c>
      <c r="E49" s="126">
        <v>6953294.6100000003</v>
      </c>
      <c r="F49" s="121">
        <v>0</v>
      </c>
      <c r="G49" s="108">
        <f>SUM(D49:F49)</f>
        <v>7053289.9400000004</v>
      </c>
    </row>
    <row r="50" spans="1:7" s="4" customFormat="1" ht="12.2" customHeight="1">
      <c r="A50" s="46" t="s">
        <v>84</v>
      </c>
      <c r="B50" s="47" t="s">
        <v>42</v>
      </c>
      <c r="C50" s="59" t="s">
        <v>85</v>
      </c>
      <c r="D50" s="124">
        <f>SUM(D52:D57)</f>
        <v>0</v>
      </c>
      <c r="E50" s="124">
        <f>SUM(E52:E57)</f>
        <v>6270765.5599999996</v>
      </c>
      <c r="F50" s="121">
        <v>0</v>
      </c>
      <c r="G50" s="108">
        <f>SUM(D50:F50)</f>
        <v>6270765.5599999996</v>
      </c>
    </row>
    <row r="51" spans="1:7" s="4" customFormat="1" ht="9.9499999999999993" customHeight="1">
      <c r="A51" s="39" t="s">
        <v>36</v>
      </c>
      <c r="B51" s="40"/>
      <c r="C51" s="53"/>
      <c r="D51" s="110"/>
      <c r="E51" s="112"/>
      <c r="F51" s="112"/>
      <c r="G51" s="113"/>
    </row>
    <row r="52" spans="1:7" s="4" customFormat="1" ht="11.25">
      <c r="A52" s="49" t="s">
        <v>283</v>
      </c>
      <c r="B52" s="50" t="s">
        <v>45</v>
      </c>
      <c r="C52" s="59" t="s">
        <v>86</v>
      </c>
      <c r="D52" s="125">
        <v>0</v>
      </c>
      <c r="E52" s="125">
        <v>15261.06</v>
      </c>
      <c r="F52" s="107">
        <v>0</v>
      </c>
      <c r="G52" s="115">
        <f t="shared" ref="G52:G58" si="0">SUM(D52:F52)</f>
        <v>15261.06</v>
      </c>
    </row>
    <row r="53" spans="1:7" s="4" customFormat="1" ht="12.2" customHeight="1">
      <c r="A53" s="49" t="s">
        <v>87</v>
      </c>
      <c r="B53" s="47" t="s">
        <v>48</v>
      </c>
      <c r="C53" s="59" t="s">
        <v>88</v>
      </c>
      <c r="D53" s="126">
        <v>0</v>
      </c>
      <c r="E53" s="126">
        <v>15000</v>
      </c>
      <c r="F53" s="121">
        <v>0</v>
      </c>
      <c r="G53" s="108">
        <f t="shared" si="0"/>
        <v>15000</v>
      </c>
    </row>
    <row r="54" spans="1:7" s="4" customFormat="1" ht="12.2" customHeight="1">
      <c r="A54" s="49" t="s">
        <v>89</v>
      </c>
      <c r="B54" s="47" t="s">
        <v>56</v>
      </c>
      <c r="C54" s="59" t="s">
        <v>90</v>
      </c>
      <c r="D54" s="126">
        <v>0</v>
      </c>
      <c r="E54" s="126">
        <v>2037064.32</v>
      </c>
      <c r="F54" s="121">
        <v>0</v>
      </c>
      <c r="G54" s="108">
        <f t="shared" si="0"/>
        <v>2037064.32</v>
      </c>
    </row>
    <row r="55" spans="1:7" s="4" customFormat="1" ht="12.2" customHeight="1">
      <c r="A55" s="49" t="s">
        <v>91</v>
      </c>
      <c r="B55" s="47" t="s">
        <v>92</v>
      </c>
      <c r="C55" s="59" t="s">
        <v>93</v>
      </c>
      <c r="D55" s="126">
        <v>0</v>
      </c>
      <c r="E55" s="126">
        <v>0</v>
      </c>
      <c r="F55" s="121">
        <v>0</v>
      </c>
      <c r="G55" s="108">
        <f t="shared" si="0"/>
        <v>0</v>
      </c>
    </row>
    <row r="56" spans="1:7" s="4" customFormat="1" ht="12.2" customHeight="1">
      <c r="A56" s="49" t="s">
        <v>94</v>
      </c>
      <c r="B56" s="47" t="s">
        <v>95</v>
      </c>
      <c r="C56" s="59" t="s">
        <v>96</v>
      </c>
      <c r="D56" s="126">
        <v>0</v>
      </c>
      <c r="E56" s="126">
        <v>257516.63</v>
      </c>
      <c r="F56" s="121">
        <v>0</v>
      </c>
      <c r="G56" s="108">
        <f t="shared" si="0"/>
        <v>257516.63</v>
      </c>
    </row>
    <row r="57" spans="1:7" s="4" customFormat="1" ht="12.2" customHeight="1">
      <c r="A57" s="49" t="s">
        <v>97</v>
      </c>
      <c r="B57" s="47" t="s">
        <v>98</v>
      </c>
      <c r="C57" s="59" t="s">
        <v>99</v>
      </c>
      <c r="D57" s="126">
        <v>0</v>
      </c>
      <c r="E57" s="126">
        <v>3945923.55</v>
      </c>
      <c r="F57" s="121">
        <v>0</v>
      </c>
      <c r="G57" s="108">
        <f t="shared" si="0"/>
        <v>3945923.55</v>
      </c>
    </row>
    <row r="58" spans="1:7" s="4" customFormat="1" ht="12.2" customHeight="1">
      <c r="A58" s="60" t="s">
        <v>100</v>
      </c>
      <c r="B58" s="47" t="s">
        <v>101</v>
      </c>
      <c r="C58" s="52" t="s">
        <v>102</v>
      </c>
      <c r="D58" s="121">
        <v>0</v>
      </c>
      <c r="E58" s="124">
        <f>SUM(E60:E61)</f>
        <v>0</v>
      </c>
      <c r="F58" s="121">
        <v>0</v>
      </c>
      <c r="G58" s="108">
        <f t="shared" si="0"/>
        <v>0</v>
      </c>
    </row>
    <row r="59" spans="1:7" s="4" customFormat="1" ht="9.9499999999999993" customHeight="1">
      <c r="A59" s="54" t="s">
        <v>36</v>
      </c>
      <c r="B59" s="40"/>
      <c r="C59" s="55"/>
      <c r="D59" s="110"/>
      <c r="E59" s="110"/>
      <c r="F59" s="110"/>
      <c r="G59" s="113"/>
    </row>
    <row r="60" spans="1:7" s="4" customFormat="1" ht="12.2" customHeight="1">
      <c r="A60" s="49" t="s">
        <v>103</v>
      </c>
      <c r="B60" s="50" t="s">
        <v>104</v>
      </c>
      <c r="C60" s="59" t="s">
        <v>105</v>
      </c>
      <c r="D60" s="107">
        <v>0</v>
      </c>
      <c r="E60" s="125">
        <v>0</v>
      </c>
      <c r="F60" s="107">
        <v>0</v>
      </c>
      <c r="G60" s="115">
        <f>SUM(D60:F60)</f>
        <v>0</v>
      </c>
    </row>
    <row r="61" spans="1:7" s="4" customFormat="1" ht="12.2" customHeight="1">
      <c r="A61" s="49" t="s">
        <v>106</v>
      </c>
      <c r="B61" s="47" t="s">
        <v>107</v>
      </c>
      <c r="C61" s="59" t="s">
        <v>108</v>
      </c>
      <c r="D61" s="121">
        <v>0</v>
      </c>
      <c r="E61" s="126">
        <v>0</v>
      </c>
      <c r="F61" s="121">
        <v>0</v>
      </c>
      <c r="G61" s="108">
        <f>SUM(D61:F61)</f>
        <v>0</v>
      </c>
    </row>
    <row r="62" spans="1:7" s="4" customFormat="1" ht="12.2" customHeight="1">
      <c r="A62" s="46" t="s">
        <v>109</v>
      </c>
      <c r="B62" s="47" t="s">
        <v>74</v>
      </c>
      <c r="C62" s="59" t="s">
        <v>110</v>
      </c>
      <c r="D62" s="124">
        <f>SUM(D64:D65)</f>
        <v>0</v>
      </c>
      <c r="E62" s="124">
        <f>SUM(E64:E65)</f>
        <v>14555.88</v>
      </c>
      <c r="F62" s="121">
        <v>0</v>
      </c>
      <c r="G62" s="108">
        <f>SUM(D62:F62)</f>
        <v>14555.88</v>
      </c>
    </row>
    <row r="63" spans="1:7" s="4" customFormat="1" ht="9.9499999999999993" customHeight="1">
      <c r="A63" s="39" t="s">
        <v>36</v>
      </c>
      <c r="B63" s="40"/>
      <c r="C63" s="53"/>
      <c r="D63" s="110"/>
      <c r="E63" s="110"/>
      <c r="F63" s="110"/>
      <c r="G63" s="113"/>
    </row>
    <row r="64" spans="1:7" s="4" customFormat="1" ht="22.5" customHeight="1">
      <c r="A64" s="49" t="s">
        <v>258</v>
      </c>
      <c r="B64" s="50" t="s">
        <v>77</v>
      </c>
      <c r="C64" s="59" t="s">
        <v>111</v>
      </c>
      <c r="D64" s="125">
        <v>0</v>
      </c>
      <c r="E64" s="125">
        <v>14555.88</v>
      </c>
      <c r="F64" s="107">
        <v>0</v>
      </c>
      <c r="G64" s="115">
        <f>SUM(D64:F64)</f>
        <v>14555.88</v>
      </c>
    </row>
    <row r="65" spans="1:7" s="4" customFormat="1" ht="22.5" customHeight="1">
      <c r="A65" s="61" t="s">
        <v>259</v>
      </c>
      <c r="B65" s="50" t="s">
        <v>80</v>
      </c>
      <c r="C65" s="59" t="s">
        <v>112</v>
      </c>
      <c r="D65" s="125">
        <v>0</v>
      </c>
      <c r="E65" s="125">
        <v>0</v>
      </c>
      <c r="F65" s="107">
        <v>0</v>
      </c>
      <c r="G65" s="108">
        <f>SUM(D65:F65)</f>
        <v>0</v>
      </c>
    </row>
    <row r="66" spans="1:7" s="4" customFormat="1" ht="12.2" customHeight="1">
      <c r="A66" s="46" t="s">
        <v>113</v>
      </c>
      <c r="B66" s="50" t="s">
        <v>102</v>
      </c>
      <c r="C66" s="59" t="s">
        <v>114</v>
      </c>
      <c r="D66" s="124">
        <f>SUM(D68:D69)</f>
        <v>0</v>
      </c>
      <c r="E66" s="124">
        <f>SUM(E68:E69)</f>
        <v>0</v>
      </c>
      <c r="F66" s="121">
        <v>0</v>
      </c>
      <c r="G66" s="108">
        <f>SUM(D66:F66)</f>
        <v>0</v>
      </c>
    </row>
    <row r="67" spans="1:7" s="4" customFormat="1" ht="9.9499999999999993" customHeight="1">
      <c r="A67" s="39" t="s">
        <v>36</v>
      </c>
      <c r="B67" s="40"/>
      <c r="C67" s="55"/>
      <c r="D67" s="110"/>
      <c r="E67" s="110"/>
      <c r="F67" s="110"/>
      <c r="G67" s="113"/>
    </row>
    <row r="68" spans="1:7" s="4" customFormat="1" ht="12.2" customHeight="1">
      <c r="A68" s="49" t="s">
        <v>115</v>
      </c>
      <c r="B68" s="50" t="s">
        <v>108</v>
      </c>
      <c r="C68" s="59" t="s">
        <v>116</v>
      </c>
      <c r="D68" s="125">
        <v>0</v>
      </c>
      <c r="E68" s="125">
        <v>0</v>
      </c>
      <c r="F68" s="107">
        <v>0</v>
      </c>
      <c r="G68" s="115">
        <f>SUM(D68:F68)</f>
        <v>0</v>
      </c>
    </row>
    <row r="69" spans="1:7" s="4" customFormat="1" ht="12.2" customHeight="1">
      <c r="A69" s="49" t="s">
        <v>117</v>
      </c>
      <c r="B69" s="47" t="s">
        <v>118</v>
      </c>
      <c r="C69" s="62" t="s">
        <v>119</v>
      </c>
      <c r="D69" s="126">
        <v>0</v>
      </c>
      <c r="E69" s="126">
        <v>0</v>
      </c>
      <c r="F69" s="121">
        <v>0</v>
      </c>
      <c r="G69" s="108">
        <f>SUM(D69:F69)</f>
        <v>0</v>
      </c>
    </row>
    <row r="70" spans="1:7" s="4" customFormat="1" ht="12.2" customHeight="1">
      <c r="A70" s="46" t="s">
        <v>120</v>
      </c>
      <c r="B70" s="47" t="s">
        <v>110</v>
      </c>
      <c r="C70" s="59" t="s">
        <v>121</v>
      </c>
      <c r="D70" s="124">
        <f>SUM(D72:D73)</f>
        <v>0</v>
      </c>
      <c r="E70" s="124">
        <f>SUM(E72:E73)</f>
        <v>654775</v>
      </c>
      <c r="F70" s="107">
        <v>0</v>
      </c>
      <c r="G70" s="108">
        <f>SUM(D70:F70)</f>
        <v>654775</v>
      </c>
    </row>
    <row r="71" spans="1:7" s="4" customFormat="1" ht="9.9499999999999993" customHeight="1">
      <c r="A71" s="39" t="s">
        <v>36</v>
      </c>
      <c r="B71" s="40"/>
      <c r="C71" s="55"/>
      <c r="D71" s="110"/>
      <c r="E71" s="110"/>
      <c r="F71" s="110"/>
      <c r="G71" s="113"/>
    </row>
    <row r="72" spans="1:7" s="4" customFormat="1" ht="12.2" customHeight="1">
      <c r="A72" s="49" t="s">
        <v>122</v>
      </c>
      <c r="B72" s="50" t="s">
        <v>112</v>
      </c>
      <c r="C72" s="59" t="s">
        <v>123</v>
      </c>
      <c r="D72" s="125">
        <v>0</v>
      </c>
      <c r="E72" s="125">
        <v>654775</v>
      </c>
      <c r="F72" s="107">
        <v>0</v>
      </c>
      <c r="G72" s="115">
        <f>SUM(D72:F72)</f>
        <v>654775</v>
      </c>
    </row>
    <row r="73" spans="1:7" s="4" customFormat="1" ht="22.5" customHeight="1">
      <c r="A73" s="49" t="s">
        <v>260</v>
      </c>
      <c r="B73" s="50" t="s">
        <v>124</v>
      </c>
      <c r="C73" s="59" t="s">
        <v>125</v>
      </c>
      <c r="D73" s="125">
        <v>0</v>
      </c>
      <c r="E73" s="125">
        <v>0</v>
      </c>
      <c r="F73" s="107">
        <v>0</v>
      </c>
      <c r="G73" s="108">
        <f>SUM(D73:F73)</f>
        <v>0</v>
      </c>
    </row>
    <row r="74" spans="1:7" s="4" customFormat="1" ht="12.2" customHeight="1" thickBot="1">
      <c r="A74" s="51" t="s">
        <v>126</v>
      </c>
      <c r="B74" s="63" t="s">
        <v>114</v>
      </c>
      <c r="C74" s="64" t="s">
        <v>127</v>
      </c>
      <c r="D74" s="127">
        <v>0</v>
      </c>
      <c r="E74" s="127">
        <v>2147491.83</v>
      </c>
      <c r="F74" s="128">
        <v>0</v>
      </c>
      <c r="G74" s="129">
        <f>SUM(D74:F74)</f>
        <v>2147491.83</v>
      </c>
    </row>
    <row r="75" spans="1:7" s="4" customFormat="1" ht="12" customHeight="1">
      <c r="A75" s="32"/>
      <c r="B75" s="31"/>
      <c r="C75" s="31"/>
      <c r="D75" s="31"/>
      <c r="E75" s="31"/>
      <c r="F75" s="31"/>
      <c r="G75" s="80" t="s">
        <v>128</v>
      </c>
    </row>
    <row r="76" spans="1:7" s="4" customFormat="1" ht="12" customHeight="1">
      <c r="A76" s="14"/>
      <c r="B76" s="20" t="s">
        <v>5</v>
      </c>
      <c r="C76" s="152" t="s">
        <v>6</v>
      </c>
      <c r="D76" s="21" t="s">
        <v>7</v>
      </c>
      <c r="E76" s="21" t="s">
        <v>7</v>
      </c>
      <c r="F76" s="22" t="s">
        <v>8</v>
      </c>
      <c r="G76" s="76"/>
    </row>
    <row r="77" spans="1:7" s="4" customFormat="1" ht="12" customHeight="1">
      <c r="A77" s="19" t="s">
        <v>129</v>
      </c>
      <c r="B77" s="20" t="s">
        <v>10</v>
      </c>
      <c r="C77" s="152"/>
      <c r="D77" s="21" t="s">
        <v>11</v>
      </c>
      <c r="E77" s="21" t="s">
        <v>12</v>
      </c>
      <c r="F77" s="22" t="s">
        <v>13</v>
      </c>
      <c r="G77" s="76" t="s">
        <v>14</v>
      </c>
    </row>
    <row r="78" spans="1:7" s="4" customFormat="1" ht="12" customHeight="1">
      <c r="A78" s="24"/>
      <c r="B78" s="20" t="s">
        <v>15</v>
      </c>
      <c r="C78" s="153"/>
      <c r="D78" s="25" t="s">
        <v>16</v>
      </c>
      <c r="E78" s="21" t="s">
        <v>17</v>
      </c>
      <c r="F78" s="22" t="s">
        <v>18</v>
      </c>
      <c r="G78" s="76"/>
    </row>
    <row r="79" spans="1:7" s="4" customFormat="1" ht="12" customHeight="1" thickBot="1">
      <c r="A79" s="26">
        <v>1</v>
      </c>
      <c r="B79" s="33">
        <v>2</v>
      </c>
      <c r="C79" s="33">
        <v>3</v>
      </c>
      <c r="D79" s="34">
        <v>4</v>
      </c>
      <c r="E79" s="34">
        <v>5</v>
      </c>
      <c r="F79" s="35" t="s">
        <v>19</v>
      </c>
      <c r="G79" s="77" t="s">
        <v>20</v>
      </c>
    </row>
    <row r="80" spans="1:7" s="4" customFormat="1" ht="12.2" customHeight="1">
      <c r="A80" s="46" t="s">
        <v>130</v>
      </c>
      <c r="B80" s="50" t="s">
        <v>121</v>
      </c>
      <c r="C80" s="59" t="s">
        <v>131</v>
      </c>
      <c r="D80" s="130">
        <f>SUM(D82:D84)</f>
        <v>0</v>
      </c>
      <c r="E80" s="130">
        <f>SUM(E82:E84)</f>
        <v>2447176.5499999998</v>
      </c>
      <c r="F80" s="107">
        <v>0</v>
      </c>
      <c r="G80" s="131">
        <f>SUM(D80:F80)</f>
        <v>2447176.5499999998</v>
      </c>
    </row>
    <row r="81" spans="1:7" s="4" customFormat="1" ht="9.9499999999999993" customHeight="1">
      <c r="A81" s="39" t="s">
        <v>36</v>
      </c>
      <c r="B81" s="40"/>
      <c r="C81" s="53"/>
      <c r="D81" s="110"/>
      <c r="E81" s="110"/>
      <c r="F81" s="110"/>
      <c r="G81" s="113"/>
    </row>
    <row r="82" spans="1:7" s="4" customFormat="1" ht="12.2" customHeight="1">
      <c r="A82" s="49" t="s">
        <v>132</v>
      </c>
      <c r="B82" s="50" t="s">
        <v>133</v>
      </c>
      <c r="C82" s="59" t="s">
        <v>134</v>
      </c>
      <c r="D82" s="107">
        <v>0</v>
      </c>
      <c r="E82" s="125">
        <v>2161191.25</v>
      </c>
      <c r="F82" s="107">
        <v>0</v>
      </c>
      <c r="G82" s="131">
        <f t="shared" ref="G82:G90" si="1">SUM(D82:F82)</f>
        <v>2161191.25</v>
      </c>
    </row>
    <row r="83" spans="1:7" s="4" customFormat="1" ht="12.2" customHeight="1">
      <c r="A83" s="39" t="s">
        <v>135</v>
      </c>
      <c r="B83" s="47" t="s">
        <v>136</v>
      </c>
      <c r="C83" s="59" t="s">
        <v>137</v>
      </c>
      <c r="D83" s="126">
        <v>0</v>
      </c>
      <c r="E83" s="126">
        <v>285985.3</v>
      </c>
      <c r="F83" s="121">
        <v>0</v>
      </c>
      <c r="G83" s="131">
        <f t="shared" si="1"/>
        <v>285985.3</v>
      </c>
    </row>
    <row r="84" spans="1:7" s="4" customFormat="1" ht="12.2" customHeight="1">
      <c r="A84" s="65" t="s">
        <v>138</v>
      </c>
      <c r="B84" s="47" t="s">
        <v>139</v>
      </c>
      <c r="C84" s="59" t="s">
        <v>140</v>
      </c>
      <c r="D84" s="126">
        <v>0</v>
      </c>
      <c r="E84" s="126">
        <v>0</v>
      </c>
      <c r="F84" s="121">
        <v>0</v>
      </c>
      <c r="G84" s="131">
        <f t="shared" si="1"/>
        <v>0</v>
      </c>
    </row>
    <row r="85" spans="1:7" s="4" customFormat="1" ht="12.2" customHeight="1">
      <c r="A85" s="51" t="s">
        <v>141</v>
      </c>
      <c r="B85" s="47" t="s">
        <v>127</v>
      </c>
      <c r="C85" s="59" t="s">
        <v>293</v>
      </c>
      <c r="D85" s="126">
        <v>0</v>
      </c>
      <c r="E85" s="126">
        <v>0</v>
      </c>
      <c r="F85" s="132">
        <v>0</v>
      </c>
      <c r="G85" s="131">
        <f t="shared" si="1"/>
        <v>0</v>
      </c>
    </row>
    <row r="86" spans="1:7" s="4" customFormat="1" ht="22.5" customHeight="1">
      <c r="A86" s="66" t="s">
        <v>142</v>
      </c>
      <c r="B86" s="47" t="s">
        <v>143</v>
      </c>
      <c r="C86" s="59" t="s">
        <v>293</v>
      </c>
      <c r="D86" s="133">
        <f>D89+D115</f>
        <v>0</v>
      </c>
      <c r="E86" s="133">
        <f>E89+E115</f>
        <v>-61673.18</v>
      </c>
      <c r="F86" s="133">
        <f>F89+F115</f>
        <v>0</v>
      </c>
      <c r="G86" s="131">
        <f t="shared" si="1"/>
        <v>-61673.18</v>
      </c>
    </row>
    <row r="87" spans="1:7" s="4" customFormat="1" ht="22.5" customHeight="1">
      <c r="A87" s="46" t="s">
        <v>144</v>
      </c>
      <c r="B87" s="47" t="s">
        <v>145</v>
      </c>
      <c r="C87" s="59" t="s">
        <v>293</v>
      </c>
      <c r="D87" s="134">
        <f>D16-D44</f>
        <v>0</v>
      </c>
      <c r="E87" s="134">
        <f>E16-E44</f>
        <v>-47792.18</v>
      </c>
      <c r="F87" s="134">
        <f>F16-F44</f>
        <v>0</v>
      </c>
      <c r="G87" s="131">
        <f t="shared" si="1"/>
        <v>-47792.18</v>
      </c>
    </row>
    <row r="88" spans="1:7" s="4" customFormat="1" ht="12.2" customHeight="1">
      <c r="A88" s="46" t="s">
        <v>146</v>
      </c>
      <c r="B88" s="47" t="s">
        <v>147</v>
      </c>
      <c r="C88" s="59" t="s">
        <v>293</v>
      </c>
      <c r="D88" s="121">
        <v>0</v>
      </c>
      <c r="E88" s="126">
        <v>13881</v>
      </c>
      <c r="F88" s="121">
        <v>0</v>
      </c>
      <c r="G88" s="131">
        <f t="shared" si="1"/>
        <v>13881</v>
      </c>
    </row>
    <row r="89" spans="1:7" s="4" customFormat="1" ht="22.5" customHeight="1">
      <c r="A89" s="66" t="s">
        <v>284</v>
      </c>
      <c r="B89" s="47" t="s">
        <v>148</v>
      </c>
      <c r="C89" s="59" t="s">
        <v>293</v>
      </c>
      <c r="D89" s="135">
        <f>D90+D94+D98+D102+D106</f>
        <v>0</v>
      </c>
      <c r="E89" s="135">
        <f>E90+E94+E98+E102+E106</f>
        <v>87366873.310000002</v>
      </c>
      <c r="F89" s="135">
        <f>F90+F94+F98+F102+F106</f>
        <v>0</v>
      </c>
      <c r="G89" s="131">
        <f t="shared" si="1"/>
        <v>87366873.310000002</v>
      </c>
    </row>
    <row r="90" spans="1:7" s="4" customFormat="1" ht="12.2" customHeight="1">
      <c r="A90" s="46" t="s">
        <v>149</v>
      </c>
      <c r="B90" s="47" t="s">
        <v>150</v>
      </c>
      <c r="C90" s="59" t="s">
        <v>293</v>
      </c>
      <c r="D90" s="124">
        <f>D92-D93</f>
        <v>0</v>
      </c>
      <c r="E90" s="124">
        <f>E92-E93</f>
        <v>-952376.02</v>
      </c>
      <c r="F90" s="124">
        <f>F92-F93</f>
        <v>0</v>
      </c>
      <c r="G90" s="131">
        <f t="shared" si="1"/>
        <v>-952376.02</v>
      </c>
    </row>
    <row r="91" spans="1:7" s="4" customFormat="1" ht="9.9499999999999993" customHeight="1">
      <c r="A91" s="39" t="s">
        <v>36</v>
      </c>
      <c r="B91" s="40"/>
      <c r="C91" s="53"/>
      <c r="D91" s="110"/>
      <c r="E91" s="110"/>
      <c r="F91" s="110"/>
      <c r="G91" s="113"/>
    </row>
    <row r="92" spans="1:7" s="4" customFormat="1" ht="12.2" customHeight="1">
      <c r="A92" s="49" t="s">
        <v>151</v>
      </c>
      <c r="B92" s="50" t="s">
        <v>152</v>
      </c>
      <c r="C92" s="59" t="s">
        <v>148</v>
      </c>
      <c r="D92" s="125">
        <v>0</v>
      </c>
      <c r="E92" s="125">
        <v>1597028.31</v>
      </c>
      <c r="F92" s="125">
        <v>0</v>
      </c>
      <c r="G92" s="131">
        <f>SUM(D92:F92)</f>
        <v>1597028.31</v>
      </c>
    </row>
    <row r="93" spans="1:7" s="4" customFormat="1" ht="12.2" customHeight="1">
      <c r="A93" s="49" t="s">
        <v>153</v>
      </c>
      <c r="B93" s="47" t="s">
        <v>154</v>
      </c>
      <c r="C93" s="59" t="s">
        <v>155</v>
      </c>
      <c r="D93" s="126">
        <v>0</v>
      </c>
      <c r="E93" s="126">
        <v>2549404.33</v>
      </c>
      <c r="F93" s="126">
        <v>0</v>
      </c>
      <c r="G93" s="131">
        <f>SUM(D93:F93)</f>
        <v>2549404.33</v>
      </c>
    </row>
    <row r="94" spans="1:7" s="4" customFormat="1" ht="12.2" customHeight="1">
      <c r="A94" s="46" t="s">
        <v>156</v>
      </c>
      <c r="B94" s="47" t="s">
        <v>157</v>
      </c>
      <c r="C94" s="59" t="s">
        <v>293</v>
      </c>
      <c r="D94" s="124">
        <f>D96-D97</f>
        <v>0</v>
      </c>
      <c r="E94" s="124">
        <f>E96-E97</f>
        <v>0</v>
      </c>
      <c r="F94" s="124">
        <f>F96-F97</f>
        <v>0</v>
      </c>
      <c r="G94" s="131">
        <f>SUM(D94:F94)</f>
        <v>0</v>
      </c>
    </row>
    <row r="95" spans="1:7" s="4" customFormat="1" ht="9.9499999999999993" customHeight="1">
      <c r="A95" s="39" t="s">
        <v>36</v>
      </c>
      <c r="B95" s="40"/>
      <c r="C95" s="53"/>
      <c r="D95" s="110"/>
      <c r="E95" s="110"/>
      <c r="F95" s="110"/>
      <c r="G95" s="113"/>
    </row>
    <row r="96" spans="1:7" s="4" customFormat="1" ht="12.2" customHeight="1">
      <c r="A96" s="49" t="s">
        <v>158</v>
      </c>
      <c r="B96" s="50" t="s">
        <v>159</v>
      </c>
      <c r="C96" s="59" t="s">
        <v>150</v>
      </c>
      <c r="D96" s="125">
        <v>0</v>
      </c>
      <c r="E96" s="125">
        <v>0</v>
      </c>
      <c r="F96" s="125">
        <v>0</v>
      </c>
      <c r="G96" s="131">
        <f>SUM(D96:F96)</f>
        <v>0</v>
      </c>
    </row>
    <row r="97" spans="1:7" s="4" customFormat="1" ht="12.2" customHeight="1">
      <c r="A97" s="49" t="s">
        <v>160</v>
      </c>
      <c r="B97" s="47" t="s">
        <v>161</v>
      </c>
      <c r="C97" s="59" t="s">
        <v>162</v>
      </c>
      <c r="D97" s="126">
        <v>0</v>
      </c>
      <c r="E97" s="126">
        <v>0</v>
      </c>
      <c r="F97" s="126">
        <v>0</v>
      </c>
      <c r="G97" s="131">
        <f>SUM(D97:F97)</f>
        <v>0</v>
      </c>
    </row>
    <row r="98" spans="1:7" s="4" customFormat="1" ht="12.2" customHeight="1">
      <c r="A98" s="46" t="s">
        <v>163</v>
      </c>
      <c r="B98" s="47" t="s">
        <v>164</v>
      </c>
      <c r="C98" s="59" t="s">
        <v>293</v>
      </c>
      <c r="D98" s="124">
        <f>D100-D101</f>
        <v>0</v>
      </c>
      <c r="E98" s="124">
        <f>E100-E101</f>
        <v>88451477.099999994</v>
      </c>
      <c r="F98" s="124">
        <f>F100-F101</f>
        <v>0</v>
      </c>
      <c r="G98" s="131">
        <f>SUM(D98:F98)</f>
        <v>88451477.099999994</v>
      </c>
    </row>
    <row r="99" spans="1:7" s="4" customFormat="1" ht="9.9499999999999993" customHeight="1">
      <c r="A99" s="39" t="s">
        <v>36</v>
      </c>
      <c r="B99" s="40"/>
      <c r="C99" s="53"/>
      <c r="D99" s="110"/>
      <c r="E99" s="110"/>
      <c r="F99" s="110"/>
      <c r="G99" s="113"/>
    </row>
    <row r="100" spans="1:7" s="4" customFormat="1" ht="12.2" customHeight="1">
      <c r="A100" s="49" t="s">
        <v>165</v>
      </c>
      <c r="B100" s="50" t="s">
        <v>166</v>
      </c>
      <c r="C100" s="59" t="s">
        <v>157</v>
      </c>
      <c r="D100" s="125">
        <v>0</v>
      </c>
      <c r="E100" s="125">
        <v>88451477.099999994</v>
      </c>
      <c r="F100" s="125">
        <v>0</v>
      </c>
      <c r="G100" s="131">
        <f>SUM(D100:F100)</f>
        <v>88451477.099999994</v>
      </c>
    </row>
    <row r="101" spans="1:7" s="4" customFormat="1" ht="12.2" customHeight="1">
      <c r="A101" s="49" t="s">
        <v>167</v>
      </c>
      <c r="B101" s="47" t="s">
        <v>168</v>
      </c>
      <c r="C101" s="62" t="s">
        <v>169</v>
      </c>
      <c r="D101" s="126">
        <v>0</v>
      </c>
      <c r="E101" s="126">
        <v>0</v>
      </c>
      <c r="F101" s="126">
        <v>0</v>
      </c>
      <c r="G101" s="131">
        <f>SUM(D101:F101)</f>
        <v>0</v>
      </c>
    </row>
    <row r="102" spans="1:7" s="4" customFormat="1" ht="12.2" customHeight="1">
      <c r="A102" s="46" t="s">
        <v>170</v>
      </c>
      <c r="B102" s="50" t="s">
        <v>171</v>
      </c>
      <c r="C102" s="59" t="s">
        <v>293</v>
      </c>
      <c r="D102" s="130">
        <f>D104-D105</f>
        <v>0</v>
      </c>
      <c r="E102" s="130">
        <f>E104-E105</f>
        <v>-132227.76999999999</v>
      </c>
      <c r="F102" s="130">
        <f>F104-F105</f>
        <v>0</v>
      </c>
      <c r="G102" s="131">
        <f>SUM(D102:F102)</f>
        <v>-132227.76999999999</v>
      </c>
    </row>
    <row r="103" spans="1:7" s="4" customFormat="1" ht="9.9499999999999993" customHeight="1">
      <c r="A103" s="39" t="s">
        <v>36</v>
      </c>
      <c r="B103" s="40"/>
      <c r="C103" s="55"/>
      <c r="D103" s="110"/>
      <c r="E103" s="110"/>
      <c r="F103" s="110"/>
      <c r="G103" s="113"/>
    </row>
    <row r="104" spans="1:7" s="4" customFormat="1" ht="12.2" customHeight="1">
      <c r="A104" s="49" t="s">
        <v>172</v>
      </c>
      <c r="B104" s="50" t="s">
        <v>173</v>
      </c>
      <c r="C104" s="59" t="s">
        <v>174</v>
      </c>
      <c r="D104" s="125">
        <v>0</v>
      </c>
      <c r="E104" s="125">
        <v>155646.60999999999</v>
      </c>
      <c r="F104" s="125">
        <v>0</v>
      </c>
      <c r="G104" s="131">
        <f>SUM(D104:F104)</f>
        <v>155646.60999999999</v>
      </c>
    </row>
    <row r="105" spans="1:7" s="4" customFormat="1" ht="12.2" customHeight="1">
      <c r="A105" s="65" t="s">
        <v>175</v>
      </c>
      <c r="B105" s="47" t="s">
        <v>176</v>
      </c>
      <c r="C105" s="62" t="s">
        <v>177</v>
      </c>
      <c r="D105" s="126">
        <v>0</v>
      </c>
      <c r="E105" s="126">
        <v>287874.38</v>
      </c>
      <c r="F105" s="126">
        <v>0</v>
      </c>
      <c r="G105" s="131">
        <f>SUM(D105:F105)</f>
        <v>287874.38</v>
      </c>
    </row>
    <row r="106" spans="1:7" s="4" customFormat="1" ht="22.5" customHeight="1">
      <c r="A106" s="46" t="s">
        <v>178</v>
      </c>
      <c r="B106" s="50" t="s">
        <v>179</v>
      </c>
      <c r="C106" s="59" t="s">
        <v>293</v>
      </c>
      <c r="D106" s="130">
        <f>D108-D109</f>
        <v>0</v>
      </c>
      <c r="E106" s="130">
        <f>E108-E109</f>
        <v>0</v>
      </c>
      <c r="F106" s="130">
        <f>F108-F109</f>
        <v>0</v>
      </c>
      <c r="G106" s="131">
        <f>SUM(D106:F106)</f>
        <v>0</v>
      </c>
    </row>
    <row r="107" spans="1:7" s="4" customFormat="1" ht="9.9499999999999993" customHeight="1">
      <c r="A107" s="39" t="s">
        <v>36</v>
      </c>
      <c r="B107" s="40"/>
      <c r="C107" s="55"/>
      <c r="D107" s="110"/>
      <c r="E107" s="110"/>
      <c r="F107" s="110"/>
      <c r="G107" s="113"/>
    </row>
    <row r="108" spans="1:7" s="4" customFormat="1" ht="12.2" customHeight="1">
      <c r="A108" s="49" t="s">
        <v>180</v>
      </c>
      <c r="B108" s="50" t="s">
        <v>181</v>
      </c>
      <c r="C108" s="59" t="s">
        <v>293</v>
      </c>
      <c r="D108" s="125">
        <v>0</v>
      </c>
      <c r="E108" s="125">
        <v>41373081.609999999</v>
      </c>
      <c r="F108" s="125">
        <v>0</v>
      </c>
      <c r="G108" s="131">
        <f>SUM(D108:F108)</f>
        <v>41373081.609999999</v>
      </c>
    </row>
    <row r="109" spans="1:7" s="4" customFormat="1" ht="12.2" customHeight="1" thickBot="1">
      <c r="A109" s="65" t="s">
        <v>182</v>
      </c>
      <c r="B109" s="63" t="s">
        <v>183</v>
      </c>
      <c r="C109" s="64" t="s">
        <v>293</v>
      </c>
      <c r="D109" s="127">
        <v>0</v>
      </c>
      <c r="E109" s="127">
        <v>41373081.609999999</v>
      </c>
      <c r="F109" s="127">
        <v>0</v>
      </c>
      <c r="G109" s="129">
        <f>SUM(D109:F109)</f>
        <v>41373081.609999999</v>
      </c>
    </row>
    <row r="110" spans="1:7" s="4" customFormat="1" ht="12.2" customHeight="1">
      <c r="A110" s="32"/>
      <c r="B110" s="31"/>
      <c r="C110" s="31"/>
      <c r="D110" s="31"/>
      <c r="E110" s="31"/>
      <c r="F110" s="31"/>
      <c r="G110" s="80" t="s">
        <v>184</v>
      </c>
    </row>
    <row r="111" spans="1:7" s="4" customFormat="1" ht="12.2" customHeight="1">
      <c r="A111" s="14"/>
      <c r="B111" s="15" t="s">
        <v>5</v>
      </c>
      <c r="C111" s="151" t="s">
        <v>6</v>
      </c>
      <c r="D111" s="16" t="s">
        <v>7</v>
      </c>
      <c r="E111" s="16" t="s">
        <v>7</v>
      </c>
      <c r="F111" s="17" t="s">
        <v>8</v>
      </c>
      <c r="G111" s="78"/>
    </row>
    <row r="112" spans="1:7" s="4" customFormat="1" ht="12.2" customHeight="1">
      <c r="A112" s="24" t="s">
        <v>70</v>
      </c>
      <c r="B112" s="20" t="s">
        <v>10</v>
      </c>
      <c r="C112" s="152"/>
      <c r="D112" s="21" t="s">
        <v>11</v>
      </c>
      <c r="E112" s="21" t="s">
        <v>12</v>
      </c>
      <c r="F112" s="22" t="s">
        <v>13</v>
      </c>
      <c r="G112" s="76" t="s">
        <v>14</v>
      </c>
    </row>
    <row r="113" spans="1:7" s="4" customFormat="1" ht="12.2" customHeight="1">
      <c r="A113" s="24"/>
      <c r="B113" s="20" t="s">
        <v>15</v>
      </c>
      <c r="C113" s="153"/>
      <c r="D113" s="25" t="s">
        <v>16</v>
      </c>
      <c r="E113" s="21" t="s">
        <v>17</v>
      </c>
      <c r="F113" s="22" t="s">
        <v>18</v>
      </c>
      <c r="G113" s="76"/>
    </row>
    <row r="114" spans="1:7" s="4" customFormat="1" ht="12.2" customHeight="1" thickBot="1">
      <c r="A114" s="26">
        <v>1</v>
      </c>
      <c r="B114" s="33">
        <v>2</v>
      </c>
      <c r="C114" s="33">
        <v>3</v>
      </c>
      <c r="D114" s="28">
        <v>4</v>
      </c>
      <c r="E114" s="28">
        <v>5</v>
      </c>
      <c r="F114" s="17" t="s">
        <v>19</v>
      </c>
      <c r="G114" s="78" t="s">
        <v>20</v>
      </c>
    </row>
    <row r="115" spans="1:7" s="4" customFormat="1" ht="22.5" customHeight="1">
      <c r="A115" s="67" t="s">
        <v>185</v>
      </c>
      <c r="B115" s="47" t="s">
        <v>186</v>
      </c>
      <c r="C115" s="68" t="s">
        <v>293</v>
      </c>
      <c r="D115" s="140">
        <f>D116-D146</f>
        <v>0</v>
      </c>
      <c r="E115" s="140">
        <f>E116-E146</f>
        <v>-87428546.489999995</v>
      </c>
      <c r="F115" s="140">
        <f>F116-F146</f>
        <v>0</v>
      </c>
      <c r="G115" s="104">
        <f>SUM(D115:F115)</f>
        <v>-87428546.489999995</v>
      </c>
    </row>
    <row r="116" spans="1:7" s="4" customFormat="1" ht="22.5" customHeight="1">
      <c r="A116" s="69" t="s">
        <v>187</v>
      </c>
      <c r="B116" s="47" t="s">
        <v>188</v>
      </c>
      <c r="C116" s="70" t="s">
        <v>293</v>
      </c>
      <c r="D116" s="141">
        <f>D117+D121+D125+D129+D133+D137</f>
        <v>0</v>
      </c>
      <c r="E116" s="141">
        <f>E117+E121+E125+E129+E133+E137</f>
        <v>-88054229.390000001</v>
      </c>
      <c r="F116" s="141">
        <f>F117+F121+F125+F129+F133+F137</f>
        <v>0</v>
      </c>
      <c r="G116" s="108">
        <f>SUM(D116:F116)</f>
        <v>-88054229.390000001</v>
      </c>
    </row>
    <row r="117" spans="1:7" s="4" customFormat="1" ht="12.2" customHeight="1">
      <c r="A117" s="46" t="s">
        <v>189</v>
      </c>
      <c r="B117" s="47" t="s">
        <v>155</v>
      </c>
      <c r="C117" s="75" t="s">
        <v>293</v>
      </c>
      <c r="D117" s="124">
        <f>D119-D120</f>
        <v>0</v>
      </c>
      <c r="E117" s="124">
        <f>E119-E120</f>
        <v>-15070.45</v>
      </c>
      <c r="F117" s="124">
        <f>F119-F120</f>
        <v>0</v>
      </c>
      <c r="G117" s="108">
        <f>SUM(D117:F117)</f>
        <v>-15070.45</v>
      </c>
    </row>
    <row r="118" spans="1:7" s="4" customFormat="1" ht="9.9499999999999993" customHeight="1">
      <c r="A118" s="39" t="s">
        <v>36</v>
      </c>
      <c r="B118" s="40"/>
      <c r="C118" s="41"/>
      <c r="D118" s="112"/>
      <c r="E118" s="110"/>
      <c r="F118" s="110"/>
      <c r="G118" s="113"/>
    </row>
    <row r="119" spans="1:7" s="4" customFormat="1" ht="12.2" customHeight="1">
      <c r="A119" s="39" t="s">
        <v>190</v>
      </c>
      <c r="B119" s="50" t="s">
        <v>191</v>
      </c>
      <c r="C119" s="59" t="s">
        <v>192</v>
      </c>
      <c r="D119" s="125">
        <v>431105.64</v>
      </c>
      <c r="E119" s="125">
        <v>42809876.049999997</v>
      </c>
      <c r="F119" s="125">
        <v>126271.41</v>
      </c>
      <c r="G119" s="115">
        <f>SUM(D119:F119)</f>
        <v>43367253.100000001</v>
      </c>
    </row>
    <row r="120" spans="1:7" s="4" customFormat="1" ht="12.2" customHeight="1">
      <c r="A120" s="65" t="s">
        <v>193</v>
      </c>
      <c r="B120" s="47" t="s">
        <v>194</v>
      </c>
      <c r="C120" s="62" t="s">
        <v>195</v>
      </c>
      <c r="D120" s="126">
        <v>431105.64</v>
      </c>
      <c r="E120" s="139">
        <v>42824946.5</v>
      </c>
      <c r="F120" s="139">
        <v>126271.41</v>
      </c>
      <c r="G120" s="108">
        <f>SUM(D120:F120)</f>
        <v>43382323.549999997</v>
      </c>
    </row>
    <row r="121" spans="1:7" s="4" customFormat="1" ht="12.2" customHeight="1">
      <c r="A121" s="71" t="s">
        <v>196</v>
      </c>
      <c r="B121" s="47" t="s">
        <v>162</v>
      </c>
      <c r="C121" s="59" t="s">
        <v>293</v>
      </c>
      <c r="D121" s="124">
        <f>D123-D124</f>
        <v>0</v>
      </c>
      <c r="E121" s="124">
        <f>E123-E124</f>
        <v>0</v>
      </c>
      <c r="F121" s="124">
        <f>F123-F124</f>
        <v>0</v>
      </c>
      <c r="G121" s="108">
        <f>SUM(D121:F121)</f>
        <v>0</v>
      </c>
    </row>
    <row r="122" spans="1:7" s="4" customFormat="1" ht="9.9499999999999993" customHeight="1">
      <c r="A122" s="39" t="s">
        <v>36</v>
      </c>
      <c r="B122" s="40"/>
      <c r="C122" s="53"/>
      <c r="D122" s="110"/>
      <c r="E122" s="110"/>
      <c r="F122" s="110"/>
      <c r="G122" s="113"/>
    </row>
    <row r="123" spans="1:7" s="4" customFormat="1" ht="12.2" customHeight="1">
      <c r="A123" s="72" t="s">
        <v>197</v>
      </c>
      <c r="B123" s="50" t="s">
        <v>198</v>
      </c>
      <c r="C123" s="59" t="s">
        <v>199</v>
      </c>
      <c r="D123" s="125">
        <v>0</v>
      </c>
      <c r="E123" s="125">
        <v>0</v>
      </c>
      <c r="F123" s="125">
        <v>0</v>
      </c>
      <c r="G123" s="115">
        <f>SUM(D123:F123)</f>
        <v>0</v>
      </c>
    </row>
    <row r="124" spans="1:7" s="4" customFormat="1" ht="12.2" customHeight="1">
      <c r="A124" s="72" t="s">
        <v>200</v>
      </c>
      <c r="B124" s="50" t="s">
        <v>201</v>
      </c>
      <c r="C124" s="48" t="s">
        <v>202</v>
      </c>
      <c r="D124" s="106">
        <v>0</v>
      </c>
      <c r="E124" s="106">
        <v>0</v>
      </c>
      <c r="F124" s="125">
        <v>0</v>
      </c>
      <c r="G124" s="108">
        <f>SUM(D124:F124)</f>
        <v>0</v>
      </c>
    </row>
    <row r="125" spans="1:7" s="4" customFormat="1" ht="12.2" customHeight="1">
      <c r="A125" s="71" t="s">
        <v>203</v>
      </c>
      <c r="B125" s="47" t="s">
        <v>177</v>
      </c>
      <c r="C125" s="48" t="s">
        <v>293</v>
      </c>
      <c r="D125" s="116">
        <f>D127-D128</f>
        <v>0</v>
      </c>
      <c r="E125" s="116">
        <f>E127-E128</f>
        <v>0</v>
      </c>
      <c r="F125" s="116">
        <f>F127-F128</f>
        <v>0</v>
      </c>
      <c r="G125" s="108">
        <f>SUM(D125:F125)</f>
        <v>0</v>
      </c>
    </row>
    <row r="126" spans="1:7" s="4" customFormat="1" ht="9.9499999999999993" customHeight="1">
      <c r="A126" s="39" t="s">
        <v>36</v>
      </c>
      <c r="B126" s="40"/>
      <c r="C126" s="42"/>
      <c r="D126" s="117"/>
      <c r="E126" s="117"/>
      <c r="F126" s="110"/>
      <c r="G126" s="113"/>
    </row>
    <row r="127" spans="1:7" s="4" customFormat="1" ht="12.2" customHeight="1">
      <c r="A127" s="49" t="s">
        <v>204</v>
      </c>
      <c r="B127" s="50" t="s">
        <v>205</v>
      </c>
      <c r="C127" s="48" t="s">
        <v>206</v>
      </c>
      <c r="D127" s="125">
        <v>0</v>
      </c>
      <c r="E127" s="125">
        <v>0</v>
      </c>
      <c r="F127" s="125">
        <v>0</v>
      </c>
      <c r="G127" s="115">
        <f>SUM(D127:F127)</f>
        <v>0</v>
      </c>
    </row>
    <row r="128" spans="1:7" s="4" customFormat="1" ht="22.5" customHeight="1">
      <c r="A128" s="39" t="s">
        <v>207</v>
      </c>
      <c r="B128" s="47" t="s">
        <v>208</v>
      </c>
      <c r="C128" s="48" t="s">
        <v>209</v>
      </c>
      <c r="D128" s="120">
        <v>0</v>
      </c>
      <c r="E128" s="120">
        <v>0</v>
      </c>
      <c r="F128" s="126">
        <v>0</v>
      </c>
      <c r="G128" s="108">
        <f>SUM(D128:F128)</f>
        <v>0</v>
      </c>
    </row>
    <row r="129" spans="1:7" s="4" customFormat="1" ht="12.2" customHeight="1">
      <c r="A129" s="71" t="s">
        <v>210</v>
      </c>
      <c r="B129" s="47" t="s">
        <v>211</v>
      </c>
      <c r="C129" s="48" t="s">
        <v>293</v>
      </c>
      <c r="D129" s="116">
        <f>D131-D132</f>
        <v>0</v>
      </c>
      <c r="E129" s="116">
        <f>E131-E132</f>
        <v>0</v>
      </c>
      <c r="F129" s="116">
        <f>F131-F132</f>
        <v>0</v>
      </c>
      <c r="G129" s="108">
        <f>SUM(D129:F129)</f>
        <v>0</v>
      </c>
    </row>
    <row r="130" spans="1:7" s="4" customFormat="1" ht="9.9499999999999993" customHeight="1">
      <c r="A130" s="39" t="s">
        <v>36</v>
      </c>
      <c r="B130" s="40"/>
      <c r="C130" s="42"/>
      <c r="D130" s="117"/>
      <c r="E130" s="117"/>
      <c r="F130" s="110"/>
      <c r="G130" s="113"/>
    </row>
    <row r="131" spans="1:7" s="4" customFormat="1" ht="22.5" customHeight="1">
      <c r="A131" s="49" t="s">
        <v>212</v>
      </c>
      <c r="B131" s="50" t="s">
        <v>213</v>
      </c>
      <c r="C131" s="48" t="s">
        <v>214</v>
      </c>
      <c r="D131" s="106">
        <v>0</v>
      </c>
      <c r="E131" s="106">
        <v>0</v>
      </c>
      <c r="F131" s="125">
        <v>0</v>
      </c>
      <c r="G131" s="115">
        <f>SUM(D131:F131)</f>
        <v>0</v>
      </c>
    </row>
    <row r="132" spans="1:7" s="4" customFormat="1" ht="22.5" customHeight="1">
      <c r="A132" s="39" t="s">
        <v>215</v>
      </c>
      <c r="B132" s="47" t="s">
        <v>216</v>
      </c>
      <c r="C132" s="48" t="s">
        <v>217</v>
      </c>
      <c r="D132" s="120">
        <v>0</v>
      </c>
      <c r="E132" s="120">
        <v>0</v>
      </c>
      <c r="F132" s="126">
        <v>0</v>
      </c>
      <c r="G132" s="108">
        <f>SUM(D132:F132)</f>
        <v>0</v>
      </c>
    </row>
    <row r="133" spans="1:7" s="4" customFormat="1" ht="12.2" customHeight="1">
      <c r="A133" s="71" t="s">
        <v>218</v>
      </c>
      <c r="B133" s="47" t="s">
        <v>219</v>
      </c>
      <c r="C133" s="52" t="s">
        <v>293</v>
      </c>
      <c r="D133" s="116">
        <f>D135-D136</f>
        <v>0</v>
      </c>
      <c r="E133" s="116">
        <f>E135-E136</f>
        <v>0</v>
      </c>
      <c r="F133" s="116">
        <f>F135-F136</f>
        <v>0</v>
      </c>
      <c r="G133" s="108">
        <f>SUM(D133:F133)</f>
        <v>0</v>
      </c>
    </row>
    <row r="134" spans="1:7" s="4" customFormat="1" ht="9.9499999999999993" customHeight="1">
      <c r="A134" s="39" t="s">
        <v>36</v>
      </c>
      <c r="B134" s="40"/>
      <c r="C134" s="41"/>
      <c r="D134" s="117"/>
      <c r="E134" s="117"/>
      <c r="F134" s="110"/>
      <c r="G134" s="113"/>
    </row>
    <row r="135" spans="1:7" s="4" customFormat="1" ht="12.2" customHeight="1">
      <c r="A135" s="49" t="s">
        <v>220</v>
      </c>
      <c r="B135" s="57" t="s">
        <v>221</v>
      </c>
      <c r="C135" s="48" t="s">
        <v>222</v>
      </c>
      <c r="D135" s="136">
        <v>0</v>
      </c>
      <c r="E135" s="136">
        <v>0</v>
      </c>
      <c r="F135" s="137">
        <v>0</v>
      </c>
      <c r="G135" s="115">
        <f>SUM(D135:F135)</f>
        <v>0</v>
      </c>
    </row>
    <row r="136" spans="1:7" s="4" customFormat="1" ht="12.2" customHeight="1">
      <c r="A136" s="49" t="s">
        <v>223</v>
      </c>
      <c r="B136" s="40" t="s">
        <v>224</v>
      </c>
      <c r="C136" s="48" t="s">
        <v>225</v>
      </c>
      <c r="D136" s="138">
        <v>0</v>
      </c>
      <c r="E136" s="138">
        <v>0</v>
      </c>
      <c r="F136" s="139">
        <v>0</v>
      </c>
      <c r="G136" s="108">
        <f>SUM(D136:F136)</f>
        <v>0</v>
      </c>
    </row>
    <row r="137" spans="1:7" s="4" customFormat="1" ht="12.2" customHeight="1">
      <c r="A137" s="71" t="s">
        <v>226</v>
      </c>
      <c r="B137" s="47" t="s">
        <v>227</v>
      </c>
      <c r="C137" s="52" t="s">
        <v>293</v>
      </c>
      <c r="D137" s="116">
        <f>D139-D140</f>
        <v>0</v>
      </c>
      <c r="E137" s="116">
        <f>E139-E140</f>
        <v>-88039158.939999998</v>
      </c>
      <c r="F137" s="116">
        <f>F139-F140</f>
        <v>0</v>
      </c>
      <c r="G137" s="108">
        <f>SUM(D137:F137)</f>
        <v>-88039158.939999998</v>
      </c>
    </row>
    <row r="138" spans="1:7" s="4" customFormat="1" ht="9.9499999999999993" customHeight="1">
      <c r="A138" s="39" t="s">
        <v>36</v>
      </c>
      <c r="B138" s="40"/>
      <c r="C138" s="41"/>
      <c r="D138" s="117"/>
      <c r="E138" s="117"/>
      <c r="F138" s="110"/>
      <c r="G138" s="113"/>
    </row>
    <row r="139" spans="1:7" s="4" customFormat="1" ht="12.2" customHeight="1">
      <c r="A139" s="49" t="s">
        <v>228</v>
      </c>
      <c r="B139" s="50" t="s">
        <v>229</v>
      </c>
      <c r="C139" s="48" t="s">
        <v>230</v>
      </c>
      <c r="D139" s="106">
        <v>431105.64</v>
      </c>
      <c r="E139" s="106">
        <v>43073860.43</v>
      </c>
      <c r="F139" s="125">
        <v>0</v>
      </c>
      <c r="G139" s="115">
        <f>SUM(D139:F139)</f>
        <v>43504966.07</v>
      </c>
    </row>
    <row r="140" spans="1:7" s="4" customFormat="1" ht="12.2" customHeight="1" thickBot="1">
      <c r="A140" s="49" t="s">
        <v>231</v>
      </c>
      <c r="B140" s="63" t="s">
        <v>232</v>
      </c>
      <c r="C140" s="74" t="s">
        <v>233</v>
      </c>
      <c r="D140" s="143">
        <v>431105.64</v>
      </c>
      <c r="E140" s="143">
        <v>131113019.37</v>
      </c>
      <c r="F140" s="127">
        <v>0</v>
      </c>
      <c r="G140" s="129">
        <f>SUM(D140:F140)</f>
        <v>131544125.01000001</v>
      </c>
    </row>
    <row r="141" spans="1:7" s="4" customFormat="1" ht="12" customHeight="1">
      <c r="A141" s="32"/>
      <c r="B141" s="31"/>
      <c r="C141" s="31"/>
      <c r="D141" s="31"/>
      <c r="E141" s="31"/>
      <c r="F141" s="31"/>
      <c r="G141" s="80" t="s">
        <v>234</v>
      </c>
    </row>
    <row r="142" spans="1:7" s="4" customFormat="1" ht="12" customHeight="1">
      <c r="A142" s="14"/>
      <c r="B142" s="15" t="s">
        <v>5</v>
      </c>
      <c r="C142" s="151" t="s">
        <v>6</v>
      </c>
      <c r="D142" s="16" t="s">
        <v>7</v>
      </c>
      <c r="E142" s="16" t="s">
        <v>7</v>
      </c>
      <c r="F142" s="17" t="s">
        <v>8</v>
      </c>
      <c r="G142" s="78"/>
    </row>
    <row r="143" spans="1:7" s="4" customFormat="1" ht="12" customHeight="1">
      <c r="A143" s="24" t="s">
        <v>70</v>
      </c>
      <c r="B143" s="20" t="s">
        <v>10</v>
      </c>
      <c r="C143" s="152"/>
      <c r="D143" s="21" t="s">
        <v>11</v>
      </c>
      <c r="E143" s="21" t="s">
        <v>12</v>
      </c>
      <c r="F143" s="22" t="s">
        <v>13</v>
      </c>
      <c r="G143" s="76" t="s">
        <v>14</v>
      </c>
    </row>
    <row r="144" spans="1:7" s="4" customFormat="1" ht="12" customHeight="1">
      <c r="A144" s="24"/>
      <c r="B144" s="20" t="s">
        <v>15</v>
      </c>
      <c r="C144" s="153"/>
      <c r="D144" s="25" t="s">
        <v>16</v>
      </c>
      <c r="E144" s="21" t="s">
        <v>17</v>
      </c>
      <c r="F144" s="22" t="s">
        <v>18</v>
      </c>
      <c r="G144" s="76"/>
    </row>
    <row r="145" spans="1:16" s="4" customFormat="1" ht="12" customHeight="1" thickBot="1">
      <c r="A145" s="26">
        <v>1</v>
      </c>
      <c r="B145" s="33">
        <v>2</v>
      </c>
      <c r="C145" s="33">
        <v>3</v>
      </c>
      <c r="D145" s="28">
        <v>4</v>
      </c>
      <c r="E145" s="28">
        <v>5</v>
      </c>
      <c r="F145" s="17" t="s">
        <v>19</v>
      </c>
      <c r="G145" s="77" t="s">
        <v>20</v>
      </c>
    </row>
    <row r="146" spans="1:16" s="4" customFormat="1" ht="15" customHeight="1">
      <c r="A146" s="66" t="s">
        <v>235</v>
      </c>
      <c r="B146" s="50" t="s">
        <v>192</v>
      </c>
      <c r="C146" s="48" t="s">
        <v>293</v>
      </c>
      <c r="D146" s="122">
        <f>D147+D151+D155</f>
        <v>0</v>
      </c>
      <c r="E146" s="122">
        <f>E147+E151+E155</f>
        <v>-625682.9</v>
      </c>
      <c r="F146" s="122">
        <f>F147+F151+F155</f>
        <v>0</v>
      </c>
      <c r="G146" s="104">
        <f>SUM(D146:F146)</f>
        <v>-625682.9</v>
      </c>
    </row>
    <row r="147" spans="1:16" s="4" customFormat="1" ht="22.5" customHeight="1">
      <c r="A147" s="46" t="s">
        <v>236</v>
      </c>
      <c r="B147" s="50" t="s">
        <v>199</v>
      </c>
      <c r="C147" s="48" t="s">
        <v>293</v>
      </c>
      <c r="D147" s="124">
        <f>D149-D150</f>
        <v>0</v>
      </c>
      <c r="E147" s="124">
        <f>E149-E150</f>
        <v>0</v>
      </c>
      <c r="F147" s="124">
        <f>F149-F150</f>
        <v>0</v>
      </c>
      <c r="G147" s="108">
        <f>SUM(D147:F147)</f>
        <v>0</v>
      </c>
    </row>
    <row r="148" spans="1:16" s="4" customFormat="1" ht="9.9499999999999993" customHeight="1">
      <c r="A148" s="39" t="s">
        <v>36</v>
      </c>
      <c r="B148" s="40"/>
      <c r="C148" s="42"/>
      <c r="D148" s="117"/>
      <c r="E148" s="117"/>
      <c r="F148" s="110"/>
      <c r="G148" s="142"/>
    </row>
    <row r="149" spans="1:16" s="4" customFormat="1" ht="22.5" customHeight="1">
      <c r="A149" s="39" t="s">
        <v>237</v>
      </c>
      <c r="B149" s="50" t="s">
        <v>238</v>
      </c>
      <c r="C149" s="48" t="s">
        <v>239</v>
      </c>
      <c r="D149" s="125">
        <v>0</v>
      </c>
      <c r="E149" s="125">
        <v>0</v>
      </c>
      <c r="F149" s="125">
        <v>0</v>
      </c>
      <c r="G149" s="108">
        <f>SUM(D149:F149)</f>
        <v>0</v>
      </c>
    </row>
    <row r="150" spans="1:16" s="4" customFormat="1" ht="22.5" customHeight="1">
      <c r="A150" s="65" t="s">
        <v>240</v>
      </c>
      <c r="B150" s="50" t="s">
        <v>241</v>
      </c>
      <c r="C150" s="48" t="s">
        <v>242</v>
      </c>
      <c r="D150" s="136">
        <v>0</v>
      </c>
      <c r="E150" s="136">
        <v>0</v>
      </c>
      <c r="F150" s="137">
        <v>0</v>
      </c>
      <c r="G150" s="108">
        <f>SUM(D150:F150)</f>
        <v>0</v>
      </c>
    </row>
    <row r="151" spans="1:16" s="4" customFormat="1" ht="22.5" customHeight="1">
      <c r="A151" s="46" t="s">
        <v>243</v>
      </c>
      <c r="B151" s="47" t="s">
        <v>206</v>
      </c>
      <c r="C151" s="52" t="s">
        <v>293</v>
      </c>
      <c r="D151" s="116">
        <f>D153-D154</f>
        <v>0</v>
      </c>
      <c r="E151" s="116">
        <f>E153-E154</f>
        <v>0</v>
      </c>
      <c r="F151" s="116">
        <f>F153-F154</f>
        <v>0</v>
      </c>
      <c r="G151" s="108">
        <f>SUM(D151:F151)</f>
        <v>0</v>
      </c>
    </row>
    <row r="152" spans="1:16" s="4" customFormat="1" ht="9.9499999999999993" customHeight="1">
      <c r="A152" s="56" t="s">
        <v>36</v>
      </c>
      <c r="B152" s="57"/>
      <c r="C152" s="42"/>
      <c r="D152" s="112"/>
      <c r="E152" s="112"/>
      <c r="F152" s="112"/>
      <c r="G152" s="142"/>
    </row>
    <row r="153" spans="1:16" s="4" customFormat="1" ht="22.5" customHeight="1">
      <c r="A153" s="73" t="s">
        <v>286</v>
      </c>
      <c r="B153" s="50" t="s">
        <v>244</v>
      </c>
      <c r="C153" s="48" t="s">
        <v>245</v>
      </c>
      <c r="D153" s="106">
        <v>0</v>
      </c>
      <c r="E153" s="106">
        <v>0</v>
      </c>
      <c r="F153" s="125">
        <v>0</v>
      </c>
      <c r="G153" s="108">
        <f>SUM(D153:F153)</f>
        <v>0</v>
      </c>
    </row>
    <row r="154" spans="1:16" s="4" customFormat="1" ht="22.5" customHeight="1">
      <c r="A154" s="65" t="s">
        <v>246</v>
      </c>
      <c r="B154" s="50" t="s">
        <v>247</v>
      </c>
      <c r="C154" s="48" t="s">
        <v>248</v>
      </c>
      <c r="D154" s="136">
        <v>0</v>
      </c>
      <c r="E154" s="136">
        <v>0</v>
      </c>
      <c r="F154" s="137">
        <v>0</v>
      </c>
      <c r="G154" s="108">
        <f>SUM(D154:F154)</f>
        <v>0</v>
      </c>
    </row>
    <row r="155" spans="1:16" s="4" customFormat="1" ht="12.2" customHeight="1">
      <c r="A155" s="60" t="s">
        <v>249</v>
      </c>
      <c r="B155" s="47" t="s">
        <v>214</v>
      </c>
      <c r="C155" s="48" t="s">
        <v>293</v>
      </c>
      <c r="D155" s="116">
        <f>D157-D158</f>
        <v>0</v>
      </c>
      <c r="E155" s="116">
        <f>E157-E158</f>
        <v>-625682.9</v>
      </c>
      <c r="F155" s="116">
        <f>F157-F158</f>
        <v>0</v>
      </c>
      <c r="G155" s="108">
        <f>SUM(D155:F155)</f>
        <v>-625682.9</v>
      </c>
    </row>
    <row r="156" spans="1:16" s="4" customFormat="1" ht="9.9499999999999993" customHeight="1">
      <c r="A156" s="54" t="s">
        <v>36</v>
      </c>
      <c r="B156" s="40"/>
      <c r="C156" s="42"/>
      <c r="D156" s="117"/>
      <c r="E156" s="117"/>
      <c r="F156" s="110"/>
      <c r="G156" s="142"/>
    </row>
    <row r="157" spans="1:16" s="4" customFormat="1" ht="12.2" customHeight="1">
      <c r="A157" s="61" t="s">
        <v>250</v>
      </c>
      <c r="B157" s="50" t="s">
        <v>251</v>
      </c>
      <c r="C157" s="48" t="s">
        <v>252</v>
      </c>
      <c r="D157" s="106">
        <v>762215.95</v>
      </c>
      <c r="E157" s="106">
        <v>66637855.909999996</v>
      </c>
      <c r="F157" s="125">
        <v>126271.41</v>
      </c>
      <c r="G157" s="108">
        <f>SUM(D157:F157)</f>
        <v>67526343.269999996</v>
      </c>
      <c r="H157" s="36"/>
      <c r="I157" s="36"/>
      <c r="J157" s="36"/>
      <c r="K157" s="36"/>
      <c r="L157" s="36"/>
      <c r="M157" s="36"/>
      <c r="N157" s="36"/>
      <c r="O157" s="36"/>
      <c r="P157" s="36"/>
    </row>
    <row r="158" spans="1:16" s="4" customFormat="1" ht="12.2" customHeight="1" thickBot="1">
      <c r="A158" s="65" t="s">
        <v>253</v>
      </c>
      <c r="B158" s="63" t="s">
        <v>254</v>
      </c>
      <c r="C158" s="74" t="s">
        <v>255</v>
      </c>
      <c r="D158" s="143">
        <v>762215.95</v>
      </c>
      <c r="E158" s="143">
        <v>67263538.810000002</v>
      </c>
      <c r="F158" s="127">
        <v>126271.41</v>
      </c>
      <c r="G158" s="129">
        <f>SUM(D158:F158)</f>
        <v>68152026.170000002</v>
      </c>
      <c r="H158" s="36"/>
      <c r="I158" s="36"/>
      <c r="J158" s="36"/>
      <c r="K158" s="36"/>
      <c r="L158" s="36"/>
      <c r="M158" s="36"/>
      <c r="N158" s="36"/>
      <c r="O158" s="36"/>
      <c r="P158" s="36"/>
    </row>
    <row r="159" spans="1:16" s="4" customFormat="1" ht="12.2" customHeight="1">
      <c r="A159" s="95"/>
      <c r="B159" s="97"/>
      <c r="C159" s="97"/>
      <c r="D159" s="98"/>
      <c r="E159" s="98"/>
      <c r="F159" s="98"/>
      <c r="G159" s="99"/>
      <c r="H159" s="36"/>
      <c r="I159" s="36"/>
      <c r="J159" s="36"/>
      <c r="K159" s="36"/>
      <c r="L159" s="36"/>
      <c r="M159" s="36"/>
      <c r="N159" s="36"/>
      <c r="O159" s="36"/>
      <c r="P159" s="36"/>
    </row>
    <row r="160" spans="1:16" s="82" customFormat="1" ht="11.25">
      <c r="A160" s="81" t="s">
        <v>280</v>
      </c>
      <c r="B160" s="150" t="s">
        <v>298</v>
      </c>
      <c r="C160" s="150"/>
      <c r="D160" s="150"/>
      <c r="E160" s="96" t="s">
        <v>273</v>
      </c>
      <c r="F160" s="94"/>
      <c r="G160" s="101" t="s">
        <v>289</v>
      </c>
    </row>
    <row r="161" spans="1:10" s="82" customFormat="1" ht="9.75" customHeight="1">
      <c r="A161" s="83" t="s">
        <v>276</v>
      </c>
      <c r="B161" s="149" t="s">
        <v>275</v>
      </c>
      <c r="C161" s="149"/>
      <c r="D161" s="149"/>
      <c r="F161" s="83" t="s">
        <v>274</v>
      </c>
      <c r="G161" s="100" t="s">
        <v>275</v>
      </c>
    </row>
    <row r="162" spans="1:10" s="82" customFormat="1" ht="9.75" customHeight="1">
      <c r="A162" s="84"/>
      <c r="B162" s="84"/>
      <c r="C162" s="84"/>
      <c r="F162" s="84"/>
    </row>
    <row r="163" spans="1:10" s="82" customFormat="1" ht="34.5" customHeight="1">
      <c r="A163" s="85" t="s">
        <v>271</v>
      </c>
      <c r="B163" s="154" t="s">
        <v>297</v>
      </c>
      <c r="C163" s="154"/>
      <c r="D163" s="154"/>
      <c r="E163" s="154"/>
      <c r="F163" s="154"/>
      <c r="G163" s="154"/>
      <c r="H163" s="86"/>
      <c r="I163" s="86"/>
      <c r="J163" s="86"/>
    </row>
    <row r="164" spans="1:10" s="82" customFormat="1" ht="11.25" customHeight="1">
      <c r="A164" s="86"/>
      <c r="B164" s="149" t="s">
        <v>272</v>
      </c>
      <c r="C164" s="149"/>
      <c r="D164" s="149"/>
      <c r="E164" s="149"/>
      <c r="F164" s="149"/>
      <c r="G164" s="149"/>
      <c r="H164" s="86"/>
      <c r="J164" s="86"/>
    </row>
    <row r="165" spans="1:10" s="82" customFormat="1" ht="19.5" customHeight="1">
      <c r="A165" s="87" t="s">
        <v>277</v>
      </c>
      <c r="B165" s="150" t="s">
        <v>299</v>
      </c>
      <c r="C165" s="150"/>
      <c r="D165" s="150"/>
      <c r="E165" s="88"/>
      <c r="F165" s="150" t="s">
        <v>300</v>
      </c>
      <c r="G165" s="150"/>
      <c r="I165" s="86"/>
      <c r="J165" s="86"/>
    </row>
    <row r="166" spans="1:10" s="82" customFormat="1" ht="10.5" customHeight="1">
      <c r="A166" s="87" t="s">
        <v>278</v>
      </c>
      <c r="B166" s="149" t="s">
        <v>279</v>
      </c>
      <c r="C166" s="149"/>
      <c r="D166" s="149"/>
      <c r="E166" s="89" t="s">
        <v>274</v>
      </c>
      <c r="F166" s="149" t="s">
        <v>275</v>
      </c>
      <c r="G166" s="149"/>
      <c r="I166" s="86"/>
      <c r="J166" s="86"/>
    </row>
    <row r="167" spans="1:10" s="82" customFormat="1" ht="30" customHeight="1">
      <c r="A167" s="81" t="s">
        <v>281</v>
      </c>
      <c r="B167" s="150" t="s">
        <v>301</v>
      </c>
      <c r="C167" s="150"/>
      <c r="D167" s="150"/>
      <c r="E167" s="150" t="s">
        <v>302</v>
      </c>
      <c r="F167" s="150"/>
      <c r="G167" s="101" t="s">
        <v>303</v>
      </c>
    </row>
    <row r="168" spans="1:10" s="82" customFormat="1" ht="10.5" customHeight="1">
      <c r="A168" s="83" t="s">
        <v>276</v>
      </c>
      <c r="B168" s="149" t="s">
        <v>279</v>
      </c>
      <c r="C168" s="149"/>
      <c r="D168" s="149"/>
      <c r="E168" s="149" t="s">
        <v>275</v>
      </c>
      <c r="F168" s="149"/>
      <c r="G168" s="83" t="s">
        <v>282</v>
      </c>
    </row>
    <row r="169" spans="1:10" s="82" customFormat="1" ht="9.75" customHeight="1">
      <c r="A169" s="84"/>
      <c r="B169" s="84"/>
      <c r="C169" s="84"/>
      <c r="F169" s="84"/>
      <c r="G169" s="84"/>
    </row>
    <row r="170" spans="1:10" s="82" customFormat="1" ht="18.75" customHeight="1">
      <c r="A170" s="148" t="s">
        <v>304</v>
      </c>
      <c r="B170" s="84"/>
      <c r="C170" s="84"/>
      <c r="D170" s="81"/>
      <c r="E170" s="90"/>
      <c r="F170" s="90"/>
      <c r="G170" s="90"/>
      <c r="H170" s="91"/>
      <c r="I170" s="91"/>
    </row>
    <row r="171" spans="1:10" s="93" customFormat="1">
      <c r="A171" s="92"/>
      <c r="B171" s="92"/>
      <c r="C171" s="92"/>
      <c r="D171" s="92"/>
      <c r="E171" s="92"/>
    </row>
  </sheetData>
  <mergeCells count="23">
    <mergeCell ref="A1:F1"/>
    <mergeCell ref="C12:C14"/>
    <mergeCell ref="C40:C42"/>
    <mergeCell ref="C76:C78"/>
    <mergeCell ref="C3:D3"/>
    <mergeCell ref="B7:E8"/>
    <mergeCell ref="B4:E4"/>
    <mergeCell ref="B5:E5"/>
    <mergeCell ref="B6:E6"/>
    <mergeCell ref="C111:C113"/>
    <mergeCell ref="C142:C144"/>
    <mergeCell ref="B163:G163"/>
    <mergeCell ref="B164:G164"/>
    <mergeCell ref="B160:D160"/>
    <mergeCell ref="B161:D161"/>
    <mergeCell ref="B168:D168"/>
    <mergeCell ref="E168:F168"/>
    <mergeCell ref="B165:D165"/>
    <mergeCell ref="B166:D166"/>
    <mergeCell ref="F165:G165"/>
    <mergeCell ref="F166:G166"/>
    <mergeCell ref="B167:D167"/>
    <mergeCell ref="E167:F16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7" fitToHeight="0" orientation="landscape" blackAndWhite="1" r:id="rId1"/>
  <headerFooter alignWithMargins="0"/>
  <rowBreaks count="4" manualBreakCount="4">
    <brk id="38" max="16383" man="1"/>
    <brk id="74" max="16383" man="1"/>
    <brk id="109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2015-03-06T05:57:55Z</cp:lastPrinted>
  <dcterms:created xsi:type="dcterms:W3CDTF">2011-06-24T08:15:11Z</dcterms:created>
  <dcterms:modified xsi:type="dcterms:W3CDTF">2015-03-06T05:57:56Z</dcterms:modified>
</cp:coreProperties>
</file>